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150" yWindow="-15" windowWidth="6210" windowHeight="8655" activeTab="7"/>
  </bookViews>
  <sheets>
    <sheet name="Tables 8-2, 8-3" sheetId="1" r:id="rId1"/>
    <sheet name="Planning" sheetId="17" r:id="rId2"/>
    <sheet name="Plan Chart" sheetId="18" r:id="rId3"/>
    <sheet name="Figure 9-2" sheetId="19" r:id="rId4"/>
    <sheet name="Figure 9-3" sheetId="20" r:id="rId5"/>
    <sheet name="Figure 9-4" sheetId="21" r:id="rId6"/>
    <sheet name="Figure 9-5" sheetId="22" r:id="rId7"/>
    <sheet name="Sheet2" sheetId="2" r:id="rId8"/>
    <sheet name="Sheet3" sheetId="3" r:id="rId9"/>
    <sheet name="Sheet4" sheetId="4" r:id="rId10"/>
  </sheets>
  <definedNames>
    <definedName name="_xlnm.Print_Area" localSheetId="3">'Figure 9-2'!$A$1:$K$15</definedName>
    <definedName name="_xlnm.Print_Area" localSheetId="4">'Figure 9-3'!$A$1:$K$15</definedName>
    <definedName name="_xlnm.Print_Area" localSheetId="5">'Figure 9-4'!$A$1:$K$15</definedName>
    <definedName name="_xlnm.Print_Area" localSheetId="6">'Figure 9-5'!$A$1:$K$15</definedName>
    <definedName name="_xlnm.Print_Area" localSheetId="1">Planning!$A$1:$K$15</definedName>
    <definedName name="solver_adj" localSheetId="3" hidden="1">'Figure 9-2'!$B$5:$I$10</definedName>
    <definedName name="solver_adj" localSheetId="4" hidden="1">'Figure 9-3'!$B$5:$I$10</definedName>
    <definedName name="solver_adj" localSheetId="5" hidden="1">'Figure 9-4'!$B$5:$I$10</definedName>
    <definedName name="solver_adj" localSheetId="6" hidden="1">'Figure 9-5'!$B$5:$I$10</definedName>
    <definedName name="solver_adj" localSheetId="1" hidden="1">Planning!$B$5:$I$10</definedName>
    <definedName name="solver_adj" localSheetId="7" hidden="1">Sheet2!$B$5:$I$10</definedName>
    <definedName name="solver_adj" localSheetId="8" hidden="1">Sheet3!$B$5:$I$10</definedName>
    <definedName name="solver_cvg" localSheetId="3" hidden="1">0.001</definedName>
    <definedName name="solver_cvg" localSheetId="4" hidden="1">0.001</definedName>
    <definedName name="solver_cvg" localSheetId="5" hidden="1">0.001</definedName>
    <definedName name="solver_cvg" localSheetId="6" hidden="1">0.001</definedName>
    <definedName name="solver_cvg" localSheetId="1" hidden="1">0.001</definedName>
    <definedName name="solver_cvg" localSheetId="8" hidden="1">0.001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1" hidden="1">1</definedName>
    <definedName name="solver_drv" localSheetId="7" hidden="1">1</definedName>
    <definedName name="solver_drv" localSheetId="8" hidden="1">1</definedName>
    <definedName name="solver_dua" localSheetId="3" hidden="1">1</definedName>
    <definedName name="solver_dua" localSheetId="4" hidden="1">1</definedName>
    <definedName name="solver_dua" localSheetId="5" hidden="1">1</definedName>
    <definedName name="solver_dua" localSheetId="6" hidden="1">1</definedName>
    <definedName name="solver_dua" localSheetId="1" hidden="1">1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ng" localSheetId="6" hidden="1">2</definedName>
    <definedName name="solver_eng" localSheetId="1" hidden="1">2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1" hidden="1">1</definedName>
    <definedName name="solver_est" localSheetId="7" hidden="1">1</definedName>
    <definedName name="solver_est" localSheetId="8" hidden="1">1</definedName>
    <definedName name="solver_ibd" localSheetId="3" hidden="1">2</definedName>
    <definedName name="solver_ibd" localSheetId="4" hidden="1">2</definedName>
    <definedName name="solver_ibd" localSheetId="5" hidden="1">2</definedName>
    <definedName name="solver_ibd" localSheetId="6" hidden="1">2</definedName>
    <definedName name="solver_ibd" localSheetId="1" hidden="1">2</definedName>
    <definedName name="solver_itr" localSheetId="3" hidden="1">100</definedName>
    <definedName name="solver_itr" localSheetId="4" hidden="1">100</definedName>
    <definedName name="solver_itr" localSheetId="5" hidden="1">100</definedName>
    <definedName name="solver_itr" localSheetId="6" hidden="1">100</definedName>
    <definedName name="solver_itr" localSheetId="1" hidden="1">100</definedName>
    <definedName name="solver_itr" localSheetId="7" hidden="1">100</definedName>
    <definedName name="solver_itr" localSheetId="8" hidden="1">100</definedName>
    <definedName name="solver_lhs1" localSheetId="3" hidden="1">'Figure 9-2'!$B$5:$C$10</definedName>
    <definedName name="solver_lhs1" localSheetId="4" hidden="1">'Figure 9-3'!$B$5:$C$10</definedName>
    <definedName name="solver_lhs1" localSheetId="5" hidden="1">'Figure 9-4'!$B$5:$C$10</definedName>
    <definedName name="solver_lhs1" localSheetId="6" hidden="1">'Figure 9-5'!$B$5:$C$10</definedName>
    <definedName name="solver_lhs1" localSheetId="1" hidden="1">Planning!$B$5:$C$10</definedName>
    <definedName name="solver_lhs1" localSheetId="7" hidden="1">Sheet2!$B$5:$I$10</definedName>
    <definedName name="solver_lhs1" localSheetId="8" hidden="1">Sheet3!$O$5:$O$10</definedName>
    <definedName name="solver_lhs10" localSheetId="7" hidden="1">Sheet2!$I$7</definedName>
    <definedName name="solver_lhs11" localSheetId="7" hidden="1">Sheet2!$I$8</definedName>
    <definedName name="solver_lhs12" localSheetId="7" hidden="1">Sheet2!$I$9</definedName>
    <definedName name="solver_lhs13" localSheetId="7" hidden="1">Sheet2!$I$10</definedName>
    <definedName name="solver_lhs14" localSheetId="7" hidden="1">Sheet2!$J$5</definedName>
    <definedName name="solver_lhs15" localSheetId="7" hidden="1">Sheet2!$J$6</definedName>
    <definedName name="solver_lhs16" localSheetId="7" hidden="1">Sheet2!$J$7</definedName>
    <definedName name="solver_lhs17" localSheetId="7" hidden="1">Sheet2!$J$8</definedName>
    <definedName name="solver_lhs18" localSheetId="7" hidden="1">Sheet2!$J$9</definedName>
    <definedName name="solver_lhs19" localSheetId="7" hidden="1">Sheet2!$J$10</definedName>
    <definedName name="solver_lhs2" localSheetId="3" hidden="1">'Figure 9-2'!$B$5:$I$10</definedName>
    <definedName name="solver_lhs2" localSheetId="4" hidden="1">'Figure 9-3'!$B$5:$I$10</definedName>
    <definedName name="solver_lhs2" localSheetId="5" hidden="1">'Figure 9-4'!$B$5:$I$10</definedName>
    <definedName name="solver_lhs2" localSheetId="6" hidden="1">'Figure 9-5'!$B$5:$I$10</definedName>
    <definedName name="solver_lhs2" localSheetId="1" hidden="1">Planning!$B$5:$I$10</definedName>
    <definedName name="solver_lhs2" localSheetId="7" hidden="1">Sheet2!$D$5</definedName>
    <definedName name="solver_lhs2" localSheetId="8" hidden="1">Sheet3!$N$5:$N$10</definedName>
    <definedName name="solver_lhs20" localSheetId="7" hidden="1">Sheet2!$E$5</definedName>
    <definedName name="solver_lhs21" localSheetId="7" hidden="1">Sheet2!$E$6</definedName>
    <definedName name="solver_lhs22" localSheetId="7" hidden="1">Sheet2!$E$7</definedName>
    <definedName name="solver_lhs23" localSheetId="7" hidden="1">Sheet2!$E$8</definedName>
    <definedName name="solver_lhs24" localSheetId="7" hidden="1">Sheet2!$E$9</definedName>
    <definedName name="solver_lhs25" localSheetId="7" hidden="1">Sheet2!$E$10</definedName>
    <definedName name="solver_lhs26" localSheetId="7" hidden="1">Sheet2!$F$10</definedName>
    <definedName name="solver_lhs27" localSheetId="7" hidden="1">Sheet2!$G$10</definedName>
    <definedName name="solver_lhs3" localSheetId="3" hidden="1">'Figure 9-2'!$F$10</definedName>
    <definedName name="solver_lhs3" localSheetId="4" hidden="1">'Figure 9-3'!$F$10</definedName>
    <definedName name="solver_lhs3" localSheetId="5" hidden="1">'Figure 9-4'!$F$10</definedName>
    <definedName name="solver_lhs3" localSheetId="6" hidden="1">'Figure 9-5'!$F$10</definedName>
    <definedName name="solver_lhs3" localSheetId="1" hidden="1">Planning!$F$10</definedName>
    <definedName name="solver_lhs3" localSheetId="7" hidden="1">Sheet2!$D$6</definedName>
    <definedName name="solver_lhs3" localSheetId="8" hidden="1">Sheet3!$G$10</definedName>
    <definedName name="solver_lhs4" localSheetId="3" hidden="1">'Figure 9-2'!$G$10</definedName>
    <definedName name="solver_lhs4" localSheetId="4" hidden="1">'Figure 9-3'!$G$10</definedName>
    <definedName name="solver_lhs4" localSheetId="5" hidden="1">'Figure 9-4'!$G$10</definedName>
    <definedName name="solver_lhs4" localSheetId="6" hidden="1">'Figure 9-5'!$G$10</definedName>
    <definedName name="solver_lhs4" localSheetId="1" hidden="1">Planning!$G$10</definedName>
    <definedName name="solver_lhs4" localSheetId="7" hidden="1">Sheet2!$D$7</definedName>
    <definedName name="solver_lhs4" localSheetId="8" hidden="1">Sheet3!$P$5:$P$10</definedName>
    <definedName name="solver_lhs5" localSheetId="3" hidden="1">'Figure 9-2'!#REF!</definedName>
    <definedName name="solver_lhs5" localSheetId="4" hidden="1">'Figure 9-3'!#REF!</definedName>
    <definedName name="solver_lhs5" localSheetId="5" hidden="1">'Figure 9-4'!#REF!</definedName>
    <definedName name="solver_lhs5" localSheetId="6" hidden="1">'Figure 9-5'!#REF!</definedName>
    <definedName name="solver_lhs5" localSheetId="1" hidden="1">Planning!#REF!</definedName>
    <definedName name="solver_lhs5" localSheetId="7" hidden="1">Sheet2!$D$8</definedName>
    <definedName name="solver_lhs5" localSheetId="8" hidden="1">Sheet3!$B$5:$I$10</definedName>
    <definedName name="solver_lhs6" localSheetId="3" hidden="1">'Figure 9-2'!#REF!</definedName>
    <definedName name="solver_lhs6" localSheetId="4" hidden="1">'Figure 9-3'!#REF!</definedName>
    <definedName name="solver_lhs6" localSheetId="5" hidden="1">'Figure 9-4'!#REF!</definedName>
    <definedName name="solver_lhs6" localSheetId="6" hidden="1">'Figure 9-5'!#REF!</definedName>
    <definedName name="solver_lhs6" localSheetId="1" hidden="1">Planning!#REF!</definedName>
    <definedName name="solver_lhs6" localSheetId="7" hidden="1">Sheet2!$D$9</definedName>
    <definedName name="solver_lhs6" localSheetId="8" hidden="1">Sheet3!$F$10</definedName>
    <definedName name="solver_lhs7" localSheetId="3" hidden="1">'Figure 9-2'!#REF!</definedName>
    <definedName name="solver_lhs7" localSheetId="4" hidden="1">'Figure 9-3'!#REF!</definedName>
    <definedName name="solver_lhs7" localSheetId="5" hidden="1">'Figure 9-4'!#REF!</definedName>
    <definedName name="solver_lhs7" localSheetId="6" hidden="1">'Figure 9-5'!#REF!</definedName>
    <definedName name="solver_lhs7" localSheetId="1" hidden="1">Planning!#REF!</definedName>
    <definedName name="solver_lhs7" localSheetId="7" hidden="1">Sheet2!$D$10</definedName>
    <definedName name="solver_lhs7" localSheetId="8" hidden="1">Sheet3!$M$5:$M$10</definedName>
    <definedName name="solver_lhs8" localSheetId="3" hidden="1">'Figure 9-2'!#REF!</definedName>
    <definedName name="solver_lhs8" localSheetId="4" hidden="1">'Figure 9-3'!#REF!</definedName>
    <definedName name="solver_lhs8" localSheetId="5" hidden="1">'Figure 9-4'!#REF!</definedName>
    <definedName name="solver_lhs8" localSheetId="6" hidden="1">'Figure 9-5'!#REF!</definedName>
    <definedName name="solver_lhs8" localSheetId="1" hidden="1">Planning!#REF!</definedName>
    <definedName name="solver_lhs8" localSheetId="7" hidden="1">Sheet2!$I$5</definedName>
    <definedName name="solver_lhs9" localSheetId="7" hidden="1">Sheet2!$I$6</definedName>
    <definedName name="solver_lin" localSheetId="3" hidden="1">1</definedName>
    <definedName name="solver_lin" localSheetId="4" hidden="1">1</definedName>
    <definedName name="solver_lin" localSheetId="5" hidden="1">1</definedName>
    <definedName name="solver_lin" localSheetId="6" hidden="1">1</definedName>
    <definedName name="solver_lin" localSheetId="1" hidden="1">1</definedName>
    <definedName name="solver_lin" localSheetId="7" hidden="1">1</definedName>
    <definedName name="solver_lin" localSheetId="8" hidden="1">1</definedName>
    <definedName name="solver_mip" localSheetId="3" hidden="1">1000</definedName>
    <definedName name="solver_mip" localSheetId="4" hidden="1">1000</definedName>
    <definedName name="solver_mip" localSheetId="5" hidden="1">1000</definedName>
    <definedName name="solver_mip" localSheetId="6" hidden="1">1000</definedName>
    <definedName name="solver_mip" localSheetId="1" hidden="1">1000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1" hidden="1">30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1" hidden="1">0.075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1" hidden="1">2</definedName>
    <definedName name="solver_neg" localSheetId="3" hidden="1">2</definedName>
    <definedName name="solver_neg" localSheetId="4" hidden="1">2</definedName>
    <definedName name="solver_neg" localSheetId="5" hidden="1">2</definedName>
    <definedName name="solver_neg" localSheetId="6" hidden="1">2</definedName>
    <definedName name="solver_neg" localSheetId="1" hidden="1">2</definedName>
    <definedName name="solver_neg" localSheetId="8" hidden="1">2</definedName>
    <definedName name="solver_nod" localSheetId="3" hidden="1">1000</definedName>
    <definedName name="solver_nod" localSheetId="4" hidden="1">1000</definedName>
    <definedName name="solver_nod" localSheetId="5" hidden="1">1000</definedName>
    <definedName name="solver_nod" localSheetId="6" hidden="1">1000</definedName>
    <definedName name="solver_nod" localSheetId="1" hidden="1">1000</definedName>
    <definedName name="solver_num" localSheetId="3" hidden="1">8</definedName>
    <definedName name="solver_num" localSheetId="4" hidden="1">8</definedName>
    <definedName name="solver_num" localSheetId="5" hidden="1">8</definedName>
    <definedName name="solver_num" localSheetId="6" hidden="1">8</definedName>
    <definedName name="solver_num" localSheetId="1" hidden="1">8</definedName>
    <definedName name="solver_num" localSheetId="7" hidden="1">27</definedName>
    <definedName name="solver_num" localSheetId="8" hidden="1">7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1" hidden="1">1</definedName>
    <definedName name="solver_nwt" localSheetId="7" hidden="1">1</definedName>
    <definedName name="solver_nwt" localSheetId="8" hidden="1">1</definedName>
    <definedName name="solver_ofx" localSheetId="3" hidden="1">2</definedName>
    <definedName name="solver_ofx" localSheetId="4" hidden="1">2</definedName>
    <definedName name="solver_ofx" localSheetId="5" hidden="1">2</definedName>
    <definedName name="solver_ofx" localSheetId="6" hidden="1">2</definedName>
    <definedName name="solver_ofx" localSheetId="1" hidden="1">2</definedName>
    <definedName name="solver_opt" localSheetId="3" hidden="1">'Figure 9-2'!$C$12</definedName>
    <definedName name="solver_opt" localSheetId="4" hidden="1">'Figure 9-3'!$C$12</definedName>
    <definedName name="solver_opt" localSheetId="5" hidden="1">'Figure 9-4'!$C$12</definedName>
    <definedName name="solver_opt" localSheetId="6" hidden="1">'Figure 9-5'!$C$12</definedName>
    <definedName name="solver_opt" localSheetId="1" hidden="1">Planning!$C$12</definedName>
    <definedName name="solver_opt" localSheetId="7" hidden="1">Sheet2!$C$22</definedName>
    <definedName name="solver_opt" localSheetId="8" hidden="1">Sheet3!$C$22</definedName>
    <definedName name="solver_piv" localSheetId="3" hidden="1">0.000001</definedName>
    <definedName name="solver_piv" localSheetId="4" hidden="1">0.000001</definedName>
    <definedName name="solver_piv" localSheetId="5" hidden="1">0.000001</definedName>
    <definedName name="solver_piv" localSheetId="6" hidden="1">0.000001</definedName>
    <definedName name="solver_piv" localSheetId="1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1" hidden="1">0.000001</definedName>
    <definedName name="solver_pre" localSheetId="7" hidden="1">0.000001</definedName>
    <definedName name="solver_pre" localSheetId="8" hidden="1">0.000001</definedName>
    <definedName name="solver_pro" localSheetId="3" hidden="1">2</definedName>
    <definedName name="solver_pro" localSheetId="4" hidden="1">2</definedName>
    <definedName name="solver_pro" localSheetId="5" hidden="1">2</definedName>
    <definedName name="solver_pro" localSheetId="6" hidden="1">2</definedName>
    <definedName name="solver_pro" localSheetId="1" hidden="1">2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1" hidden="1">1</definedName>
    <definedName name="solver_red" localSheetId="3" hidden="1">0.000001</definedName>
    <definedName name="solver_red" localSheetId="4" hidden="1">0.000001</definedName>
    <definedName name="solver_red" localSheetId="5" hidden="1">0.000001</definedName>
    <definedName name="solver_red" localSheetId="6" hidden="1">0.000001</definedName>
    <definedName name="solver_red" localSheetId="1" hidden="1">0.000001</definedName>
    <definedName name="solver_rel1" localSheetId="3" hidden="1">4</definedName>
    <definedName name="solver_rel1" localSheetId="4" hidden="1">4</definedName>
    <definedName name="solver_rel1" localSheetId="5" hidden="1">4</definedName>
    <definedName name="solver_rel1" localSheetId="6" hidden="1">4</definedName>
    <definedName name="solver_rel1" localSheetId="1" hidden="1">4</definedName>
    <definedName name="solver_rel1" localSheetId="7" hidden="1">3</definedName>
    <definedName name="solver_rel1" localSheetId="8" hidden="1">2</definedName>
    <definedName name="solver_rel10" localSheetId="7" hidden="1">1</definedName>
    <definedName name="solver_rel11" localSheetId="7" hidden="1">1</definedName>
    <definedName name="solver_rel12" localSheetId="7" hidden="1">1</definedName>
    <definedName name="solver_rel13" localSheetId="7" hidden="1">1</definedName>
    <definedName name="solver_rel14" localSheetId="7" hidden="1">1</definedName>
    <definedName name="solver_rel15" localSheetId="7" hidden="1">1</definedName>
    <definedName name="solver_rel16" localSheetId="7" hidden="1">1</definedName>
    <definedName name="solver_rel17" localSheetId="7" hidden="1">1</definedName>
    <definedName name="solver_rel18" localSheetId="7" hidden="1">1</definedName>
    <definedName name="solver_rel19" localSheetId="7" hidden="1">1</definedName>
    <definedName name="solver_rel2" localSheetId="3" hidden="1">3</definedName>
    <definedName name="solver_rel2" localSheetId="4" hidden="1">3</definedName>
    <definedName name="solver_rel2" localSheetId="5" hidden="1">3</definedName>
    <definedName name="solver_rel2" localSheetId="6" hidden="1">3</definedName>
    <definedName name="solver_rel2" localSheetId="1" hidden="1">3</definedName>
    <definedName name="solver_rel2" localSheetId="7" hidden="1">3</definedName>
    <definedName name="solver_rel2" localSheetId="8" hidden="1">3</definedName>
    <definedName name="solver_rel20" localSheetId="7" hidden="1">1</definedName>
    <definedName name="solver_rel21" localSheetId="7" hidden="1">1</definedName>
    <definedName name="solver_rel22" localSheetId="7" hidden="1">1</definedName>
    <definedName name="solver_rel23" localSheetId="7" hidden="1">1</definedName>
    <definedName name="solver_rel24" localSheetId="7" hidden="1">1</definedName>
    <definedName name="solver_rel25" localSheetId="7" hidden="1">1</definedName>
    <definedName name="solver_rel26" localSheetId="7" hidden="1">3</definedName>
    <definedName name="solver_rel27" localSheetId="7" hidden="1">1</definedName>
    <definedName name="solver_rel3" localSheetId="3" hidden="1">3</definedName>
    <definedName name="solver_rel3" localSheetId="4" hidden="1">3</definedName>
    <definedName name="solver_rel3" localSheetId="5" hidden="1">3</definedName>
    <definedName name="solver_rel3" localSheetId="6" hidden="1">3</definedName>
    <definedName name="solver_rel3" localSheetId="1" hidden="1">3</definedName>
    <definedName name="solver_rel3" localSheetId="7" hidden="1">3</definedName>
    <definedName name="solver_rel3" localSheetId="8" hidden="1">1</definedName>
    <definedName name="solver_rel4" localSheetId="3" hidden="1">1</definedName>
    <definedName name="solver_rel4" localSheetId="4" hidden="1">1</definedName>
    <definedName name="solver_rel4" localSheetId="5" hidden="1">1</definedName>
    <definedName name="solver_rel4" localSheetId="6" hidden="1">1</definedName>
    <definedName name="solver_rel4" localSheetId="1" hidden="1">1</definedName>
    <definedName name="solver_rel4" localSheetId="7" hidden="1">3</definedName>
    <definedName name="solver_rel4" localSheetId="8" hidden="1">3</definedName>
    <definedName name="solver_rel5" localSheetId="3" hidden="1">2</definedName>
    <definedName name="solver_rel5" localSheetId="4" hidden="1">2</definedName>
    <definedName name="solver_rel5" localSheetId="5" hidden="1">2</definedName>
    <definedName name="solver_rel5" localSheetId="6" hidden="1">2</definedName>
    <definedName name="solver_rel5" localSheetId="1" hidden="1">2</definedName>
    <definedName name="solver_rel5" localSheetId="7" hidden="1">3</definedName>
    <definedName name="solver_rel5" localSheetId="8" hidden="1">3</definedName>
    <definedName name="solver_rel6" localSheetId="3" hidden="1">3</definedName>
    <definedName name="solver_rel6" localSheetId="4" hidden="1">3</definedName>
    <definedName name="solver_rel6" localSheetId="5" hidden="1">3</definedName>
    <definedName name="solver_rel6" localSheetId="6" hidden="1">3</definedName>
    <definedName name="solver_rel6" localSheetId="1" hidden="1">3</definedName>
    <definedName name="solver_rel6" localSheetId="7" hidden="1">3</definedName>
    <definedName name="solver_rel6" localSheetId="8" hidden="1">3</definedName>
    <definedName name="solver_rel7" localSheetId="3" hidden="1">2</definedName>
    <definedName name="solver_rel7" localSheetId="4" hidden="1">2</definedName>
    <definedName name="solver_rel7" localSheetId="5" hidden="1">2</definedName>
    <definedName name="solver_rel7" localSheetId="6" hidden="1">2</definedName>
    <definedName name="solver_rel7" localSheetId="1" hidden="1">2</definedName>
    <definedName name="solver_rel7" localSheetId="7" hidden="1">3</definedName>
    <definedName name="solver_rel7" localSheetId="8" hidden="1">2</definedName>
    <definedName name="solver_rel8" localSheetId="3" hidden="1">3</definedName>
    <definedName name="solver_rel8" localSheetId="4" hidden="1">3</definedName>
    <definedName name="solver_rel8" localSheetId="5" hidden="1">3</definedName>
    <definedName name="solver_rel8" localSheetId="6" hidden="1">3</definedName>
    <definedName name="solver_rel8" localSheetId="1" hidden="1">3</definedName>
    <definedName name="solver_rel8" localSheetId="7" hidden="1">1</definedName>
    <definedName name="solver_rel9" localSheetId="7" hidden="1">1</definedName>
    <definedName name="solver_reo" localSheetId="3" hidden="1">2</definedName>
    <definedName name="solver_reo" localSheetId="4" hidden="1">2</definedName>
    <definedName name="solver_reo" localSheetId="5" hidden="1">2</definedName>
    <definedName name="solver_reo" localSheetId="6" hidden="1">2</definedName>
    <definedName name="solver_reo" localSheetId="1" hidden="1">2</definedName>
    <definedName name="solver_rep" localSheetId="3" hidden="1">2</definedName>
    <definedName name="solver_rep" localSheetId="4" hidden="1">2</definedName>
    <definedName name="solver_rep" localSheetId="5" hidden="1">2</definedName>
    <definedName name="solver_rep" localSheetId="6" hidden="1">2</definedName>
    <definedName name="solver_rep" localSheetId="1" hidden="1">2</definedName>
    <definedName name="solver_rhs1" localSheetId="3" hidden="1">integer</definedName>
    <definedName name="solver_rhs1" localSheetId="4" hidden="1">integer</definedName>
    <definedName name="solver_rhs1" localSheetId="5" hidden="1">integer</definedName>
    <definedName name="solver_rhs1" localSheetId="6" hidden="1">integer</definedName>
    <definedName name="solver_rhs1" localSheetId="1" hidden="1">integer</definedName>
    <definedName name="solver_rhs1" localSheetId="7" hidden="1">0</definedName>
    <definedName name="solver_rhs1" localSheetId="8" hidden="1">0</definedName>
    <definedName name="solver_rhs10" localSheetId="7" hidden="1">Sheet2!$D$7*40+Sheet2!$E$7*0.25</definedName>
    <definedName name="solver_rhs11" localSheetId="7" hidden="1">Sheet2!$D$8*40+Sheet2!$E$8*0.25</definedName>
    <definedName name="solver_rhs12" localSheetId="7" hidden="1">Sheet2!$D$9*40+Sheet2!$E$9*0.25</definedName>
    <definedName name="solver_rhs13" localSheetId="7" hidden="1">Sheet2!$D$10*40+Sheet2!$E$10*0.25</definedName>
    <definedName name="solver_rhs14" localSheetId="7" hidden="1">Sheet2!$F$4-Sheet2!$G$4+Sheet2!$I$5+Sheet2!$H$5-Sheet2!$F$5+Sheet2!$G$5</definedName>
    <definedName name="solver_rhs15" localSheetId="7" hidden="1">Sheet2!$F$5-Sheet2!$G$5+Sheet2!$I$6+Sheet2!$H$6-Sheet2!$F$6+Sheet2!$G$6</definedName>
    <definedName name="solver_rhs16" localSheetId="7" hidden="1">Sheet2!$F$6-Sheet2!$G$6+Sheet2!$I$7+Sheet2!$H$7-Sheet2!$F$7+Sheet2!$G$7</definedName>
    <definedName name="solver_rhs17" localSheetId="7" hidden="1">Sheet2!$F$7-Sheet2!$G$7+Sheet2!$I$8+Sheet2!$H$8-Sheet2!$F$8+Sheet2!$G$8</definedName>
    <definedName name="solver_rhs18" localSheetId="7" hidden="1">Sheet2!$F$8-Sheet2!$G$8+Sheet2!$I$9+Sheet2!$H$9-Sheet2!$F$9+Sheet2!$G$9</definedName>
    <definedName name="solver_rhs19" localSheetId="7" hidden="1">Sheet2!$F$9-Sheet2!$G$9+Sheet2!$I$10+Sheet2!$H$10-Sheet2!$F$10+Sheet2!$G$10</definedName>
    <definedName name="solver_rhs2" localSheetId="3" hidden="1">0</definedName>
    <definedName name="solver_rhs2" localSheetId="4" hidden="1">0</definedName>
    <definedName name="solver_rhs2" localSheetId="5" hidden="1">0</definedName>
    <definedName name="solver_rhs2" localSheetId="6" hidden="1">0</definedName>
    <definedName name="solver_rhs2" localSheetId="1" hidden="1">0</definedName>
    <definedName name="solver_rhs2" localSheetId="7" hidden="1">Sheet2!$D$4+Sheet2!$B$5-Sheet2!$C$5</definedName>
    <definedName name="solver_rhs2" localSheetId="8" hidden="1">0</definedName>
    <definedName name="solver_rhs20" localSheetId="7" hidden="1">Sheet2!$D$5*10</definedName>
    <definedName name="solver_rhs21" localSheetId="7" hidden="1">Sheet2!$D$6*10</definedName>
    <definedName name="solver_rhs22" localSheetId="7" hidden="1">Sheet2!$D$7*10</definedName>
    <definedName name="solver_rhs23" localSheetId="7" hidden="1">Sheet2!$D$8*10</definedName>
    <definedName name="solver_rhs24" localSheetId="7" hidden="1">Sheet2!$D$9*10</definedName>
    <definedName name="solver_rhs25" localSheetId="7" hidden="1">Sheet2!$D$10*10</definedName>
    <definedName name="solver_rhs26" localSheetId="7" hidden="1">500</definedName>
    <definedName name="solver_rhs27" localSheetId="7" hidden="1">0</definedName>
    <definedName name="solver_rhs3" localSheetId="3" hidden="1">500</definedName>
    <definedName name="solver_rhs3" localSheetId="4" hidden="1">500</definedName>
    <definedName name="solver_rhs3" localSheetId="5" hidden="1">500</definedName>
    <definedName name="solver_rhs3" localSheetId="6" hidden="1">500</definedName>
    <definedName name="solver_rhs3" localSheetId="1" hidden="1">500</definedName>
    <definedName name="solver_rhs3" localSheetId="7" hidden="1">Sheet2!$D$5+Sheet2!$B$6-Sheet2!$C$6</definedName>
    <definedName name="solver_rhs3" localSheetId="8" hidden="1">0</definedName>
    <definedName name="solver_rhs4" localSheetId="3" hidden="1">0</definedName>
    <definedName name="solver_rhs4" localSheetId="4" hidden="1">0</definedName>
    <definedName name="solver_rhs4" localSheetId="5" hidden="1">0</definedName>
    <definedName name="solver_rhs4" localSheetId="6" hidden="1">0</definedName>
    <definedName name="solver_rhs4" localSheetId="1" hidden="1">0</definedName>
    <definedName name="solver_rhs4" localSheetId="7" hidden="1">Sheet2!$D$6+Sheet2!$B$7-Sheet2!$C$7</definedName>
    <definedName name="solver_rhs4" localSheetId="8" hidden="1">0</definedName>
    <definedName name="solver_rhs5" localSheetId="3" hidden="1">0</definedName>
    <definedName name="solver_rhs5" localSheetId="4" hidden="1">0</definedName>
    <definedName name="solver_rhs5" localSheetId="5" hidden="1">0</definedName>
    <definedName name="solver_rhs5" localSheetId="6" hidden="1">0</definedName>
    <definedName name="solver_rhs5" localSheetId="1" hidden="1">0</definedName>
    <definedName name="solver_rhs5" localSheetId="7" hidden="1">Sheet2!$D$7+Sheet2!$B$8-Sheet2!$C$8</definedName>
    <definedName name="solver_rhs5" localSheetId="8" hidden="1">0</definedName>
    <definedName name="solver_rhs6" localSheetId="3" hidden="1">0</definedName>
    <definedName name="solver_rhs6" localSheetId="4" hidden="1">0</definedName>
    <definedName name="solver_rhs6" localSheetId="5" hidden="1">0</definedName>
    <definedName name="solver_rhs6" localSheetId="6" hidden="1">0</definedName>
    <definedName name="solver_rhs6" localSheetId="1" hidden="1">0</definedName>
    <definedName name="solver_rhs6" localSheetId="7" hidden="1">Sheet2!$D$8+Sheet2!$B$9-Sheet2!$C$9</definedName>
    <definedName name="solver_rhs6" localSheetId="8" hidden="1">500</definedName>
    <definedName name="solver_rhs7" localSheetId="3" hidden="1">0</definedName>
    <definedName name="solver_rhs7" localSheetId="4" hidden="1">0</definedName>
    <definedName name="solver_rhs7" localSheetId="5" hidden="1">0</definedName>
    <definedName name="solver_rhs7" localSheetId="6" hidden="1">0</definedName>
    <definedName name="solver_rhs7" localSheetId="1" hidden="1">0</definedName>
    <definedName name="solver_rhs7" localSheetId="7" hidden="1">Sheet2!$D$9+Sheet2!$B$10-Sheet2!$C$10</definedName>
    <definedName name="solver_rhs7" localSheetId="8" hidden="1">0</definedName>
    <definedName name="solver_rhs8" localSheetId="3" hidden="1">0</definedName>
    <definedName name="solver_rhs8" localSheetId="4" hidden="1">0</definedName>
    <definedName name="solver_rhs8" localSheetId="5" hidden="1">0</definedName>
    <definedName name="solver_rhs8" localSheetId="6" hidden="1">0</definedName>
    <definedName name="solver_rhs8" localSheetId="1" hidden="1">0</definedName>
    <definedName name="solver_rhs8" localSheetId="7" hidden="1">Sheet2!$D$5*40+Sheet2!$E$5*0.25</definedName>
    <definedName name="solver_rhs9" localSheetId="7" hidden="1">Sheet2!$D$6*40+Sheet2!$E$6*0.25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lx" localSheetId="1" hidden="1">2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1" hidden="1">0</definedName>
    <definedName name="solver_scl" localSheetId="3" hidden="1">2</definedName>
    <definedName name="solver_scl" localSheetId="4" hidden="1">2</definedName>
    <definedName name="solver_scl" localSheetId="5" hidden="1">2</definedName>
    <definedName name="solver_scl" localSheetId="6" hidden="1">2</definedName>
    <definedName name="solver_scl" localSheetId="1" hidden="1">2</definedName>
    <definedName name="solver_scl" localSheetId="7" hidden="1">0</definedName>
    <definedName name="solver_scl" localSheetId="8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1" hidden="1">2</definedName>
    <definedName name="solver_sho" localSheetId="7" hidden="1">0</definedName>
    <definedName name="solver_sho" localSheetId="8" hidden="1">2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1" hidden="1">100</definedName>
    <definedName name="solver_tim" localSheetId="3" hidden="1">100</definedName>
    <definedName name="solver_tim" localSheetId="4" hidden="1">100</definedName>
    <definedName name="solver_tim" localSheetId="5" hidden="1">100</definedName>
    <definedName name="solver_tim" localSheetId="6" hidden="1">100</definedName>
    <definedName name="solver_tim" localSheetId="1" hidden="1">100</definedName>
    <definedName name="solver_tim" localSheetId="7" hidden="1">100</definedName>
    <definedName name="solver_tim" localSheetId="8" hidden="1">100</definedName>
    <definedName name="solver_tmp" localSheetId="3" hidden="1">0</definedName>
    <definedName name="solver_tmp" localSheetId="4" hidden="1">0</definedName>
    <definedName name="solver_tmp" localSheetId="5" hidden="1">0</definedName>
    <definedName name="solver_tmp" localSheetId="6" hidden="1">0</definedName>
    <definedName name="solver_tmp" localSheetId="1" hidden="1">0</definedName>
    <definedName name="solver_tmp" localSheetId="7" hidden="1">0</definedName>
    <definedName name="solver_tmp" localSheetId="8" hidden="1">0</definedName>
    <definedName name="solver_tol" localSheetId="3" hidden="1">0.05</definedName>
    <definedName name="solver_tol" localSheetId="4" hidden="1">0.05</definedName>
    <definedName name="solver_tol" localSheetId="5" hidden="1">0.05</definedName>
    <definedName name="solver_tol" localSheetId="6" hidden="1">0.05</definedName>
    <definedName name="solver_tol" localSheetId="1" hidden="1">0.05</definedName>
    <definedName name="solver_tol" localSheetId="7" hidden="1">0.05</definedName>
    <definedName name="solver_tol" localSheetId="8" hidden="1">0.05</definedName>
    <definedName name="solver_typ" localSheetId="3" hidden="1">2</definedName>
    <definedName name="solver_typ" localSheetId="4" hidden="1">2</definedName>
    <definedName name="solver_typ" localSheetId="5" hidden="1">2</definedName>
    <definedName name="solver_typ" localSheetId="6" hidden="1">2</definedName>
    <definedName name="solver_typ" localSheetId="1" hidden="1">2</definedName>
    <definedName name="solver_typ" localSheetId="7" hidden="1">2</definedName>
    <definedName name="solver_typ" localSheetId="8" hidden="1">2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1" hidden="1">0</definedName>
    <definedName name="solver_val" localSheetId="7" hidden="1">0</definedName>
    <definedName name="solver_val" localSheetId="8" hidden="1">0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1" hidden="1">3</definedName>
  </definedNames>
  <calcPr calcId="125725"/>
</workbook>
</file>

<file path=xl/calcChain.xml><?xml version="1.0" encoding="utf-8"?>
<calcChain xmlns="http://schemas.openxmlformats.org/spreadsheetml/2006/main">
  <c r="D15" i="2"/>
  <c r="K10" i="22"/>
  <c r="J10"/>
  <c r="K9"/>
  <c r="J9"/>
  <c r="K8"/>
  <c r="J8"/>
  <c r="K7"/>
  <c r="J7"/>
  <c r="K6"/>
  <c r="J6"/>
  <c r="C14" s="1"/>
  <c r="D6"/>
  <c r="D7" s="1"/>
  <c r="K5"/>
  <c r="J5"/>
  <c r="G5" s="1"/>
  <c r="I5"/>
  <c r="F5" s="1"/>
  <c r="D5"/>
  <c r="K10" i="21"/>
  <c r="J10"/>
  <c r="K9"/>
  <c r="J9"/>
  <c r="K8"/>
  <c r="J8"/>
  <c r="K7"/>
  <c r="J7"/>
  <c r="K6"/>
  <c r="J6"/>
  <c r="K5"/>
  <c r="J5"/>
  <c r="D5"/>
  <c r="D6" s="1"/>
  <c r="K10" i="20"/>
  <c r="J10"/>
  <c r="K9"/>
  <c r="J9"/>
  <c r="K8"/>
  <c r="J8"/>
  <c r="K7"/>
  <c r="J7"/>
  <c r="K6"/>
  <c r="J6"/>
  <c r="C14" s="1"/>
  <c r="K5"/>
  <c r="J5"/>
  <c r="I5"/>
  <c r="G5" s="1"/>
  <c r="D5"/>
  <c r="M5" s="1"/>
  <c r="K10" i="19"/>
  <c r="J10"/>
  <c r="K9"/>
  <c r="J9"/>
  <c r="K8"/>
  <c r="J8"/>
  <c r="K7"/>
  <c r="J7"/>
  <c r="K6"/>
  <c r="J6"/>
  <c r="K5"/>
  <c r="J5"/>
  <c r="I5"/>
  <c r="F5" s="1"/>
  <c r="D5"/>
  <c r="D6" s="1"/>
  <c r="D7" s="1"/>
  <c r="M7" i="22" l="1"/>
  <c r="D8"/>
  <c r="I7"/>
  <c r="G6"/>
  <c r="G7" s="1"/>
  <c r="M6"/>
  <c r="M5"/>
  <c r="I6"/>
  <c r="F6" s="1"/>
  <c r="C14" i="21"/>
  <c r="M6"/>
  <c r="D7"/>
  <c r="I6"/>
  <c r="G5"/>
  <c r="M5"/>
  <c r="I5"/>
  <c r="F5" s="1"/>
  <c r="D6" i="20"/>
  <c r="F5"/>
  <c r="G5" i="19"/>
  <c r="G6" s="1"/>
  <c r="D8"/>
  <c r="I7"/>
  <c r="M7"/>
  <c r="C14"/>
  <c r="M6"/>
  <c r="M5"/>
  <c r="I6"/>
  <c r="F6" s="1"/>
  <c r="C12" i="17"/>
  <c r="F7" i="22" l="1"/>
  <c r="D9"/>
  <c r="I8"/>
  <c r="M8"/>
  <c r="G6" i="21"/>
  <c r="F6"/>
  <c r="M7"/>
  <c r="D8"/>
  <c r="I7"/>
  <c r="D7" i="20"/>
  <c r="I6"/>
  <c r="F6" s="1"/>
  <c r="M6"/>
  <c r="F7" i="19"/>
  <c r="D9"/>
  <c r="I8"/>
  <c r="M8"/>
  <c r="G7"/>
  <c r="D5" i="17"/>
  <c r="F8" i="22" l="1"/>
  <c r="M9"/>
  <c r="D10"/>
  <c r="I9"/>
  <c r="G8"/>
  <c r="D9" i="21"/>
  <c r="I8"/>
  <c r="M8"/>
  <c r="F7"/>
  <c r="G7"/>
  <c r="M7" i="20"/>
  <c r="I7"/>
  <c r="D8"/>
  <c r="G6"/>
  <c r="G7" s="1"/>
  <c r="F8" i="19"/>
  <c r="M9"/>
  <c r="D10"/>
  <c r="I9"/>
  <c r="G8"/>
  <c r="I5" i="17"/>
  <c r="M5"/>
  <c r="D6"/>
  <c r="J6"/>
  <c r="J7"/>
  <c r="J8"/>
  <c r="J9"/>
  <c r="J10"/>
  <c r="J5"/>
  <c r="K6"/>
  <c r="K7"/>
  <c r="K8"/>
  <c r="K9"/>
  <c r="K10"/>
  <c r="K5"/>
  <c r="B15" i="2"/>
  <c r="C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C24" i="3"/>
  <c r="E20"/>
  <c r="E17"/>
  <c r="E18"/>
  <c r="E19"/>
  <c r="E16"/>
  <c r="E15"/>
  <c r="I15"/>
  <c r="I16"/>
  <c r="I17"/>
  <c r="I18"/>
  <c r="I19"/>
  <c r="I20"/>
  <c r="H15"/>
  <c r="H16"/>
  <c r="H17"/>
  <c r="H18"/>
  <c r="H19"/>
  <c r="H20"/>
  <c r="C15"/>
  <c r="D15"/>
  <c r="F15"/>
  <c r="G15"/>
  <c r="C16"/>
  <c r="D16"/>
  <c r="F16"/>
  <c r="G16"/>
  <c r="C17"/>
  <c r="D17"/>
  <c r="F17"/>
  <c r="G17"/>
  <c r="C18"/>
  <c r="D18"/>
  <c r="F18"/>
  <c r="G18"/>
  <c r="C19"/>
  <c r="D19"/>
  <c r="F19"/>
  <c r="G19"/>
  <c r="C20"/>
  <c r="D20"/>
  <c r="F20"/>
  <c r="G20"/>
  <c r="B15"/>
  <c r="B16"/>
  <c r="B17"/>
  <c r="B18"/>
  <c r="B19"/>
  <c r="B20"/>
  <c r="P6"/>
  <c r="P7"/>
  <c r="P8"/>
  <c r="P9"/>
  <c r="P10"/>
  <c r="P5"/>
  <c r="O6"/>
  <c r="O7"/>
  <c r="O8"/>
  <c r="O9"/>
  <c r="O10"/>
  <c r="O5"/>
  <c r="N6"/>
  <c r="N7"/>
  <c r="N8"/>
  <c r="N9"/>
  <c r="N10"/>
  <c r="N5"/>
  <c r="M6"/>
  <c r="M7"/>
  <c r="M8"/>
  <c r="M9"/>
  <c r="M10"/>
  <c r="M5"/>
  <c r="F9" i="22" l="1"/>
  <c r="I10"/>
  <c r="F10" s="1"/>
  <c r="M10"/>
  <c r="G9"/>
  <c r="G8" i="21"/>
  <c r="F8"/>
  <c r="D10"/>
  <c r="I9"/>
  <c r="M9"/>
  <c r="D9" i="20"/>
  <c r="M8"/>
  <c r="I8"/>
  <c r="F7"/>
  <c r="G9" i="19"/>
  <c r="I10"/>
  <c r="M10"/>
  <c r="F9"/>
  <c r="I6" i="17"/>
  <c r="M6"/>
  <c r="G5"/>
  <c r="F5"/>
  <c r="D7"/>
  <c r="C22" i="3"/>
  <c r="C22" i="2"/>
  <c r="C14" i="17"/>
  <c r="G10" i="22" l="1"/>
  <c r="C12" s="1"/>
  <c r="C15" s="1"/>
  <c r="F9" i="21"/>
  <c r="M10"/>
  <c r="I10"/>
  <c r="G9"/>
  <c r="D10" i="20"/>
  <c r="I9"/>
  <c r="M9"/>
  <c r="F8"/>
  <c r="G8"/>
  <c r="F10" i="19"/>
  <c r="C12" s="1"/>
  <c r="C15" s="1"/>
  <c r="G10"/>
  <c r="M7" i="17"/>
  <c r="F6"/>
  <c r="G6"/>
  <c r="I7"/>
  <c r="D8"/>
  <c r="M8" s="1"/>
  <c r="G10" i="21" l="1"/>
  <c r="F10"/>
  <c r="C12" s="1"/>
  <c r="C15" s="1"/>
  <c r="F9" i="20"/>
  <c r="G9"/>
  <c r="I10"/>
  <c r="M10"/>
  <c r="F7" i="17"/>
  <c r="G7"/>
  <c r="D9"/>
  <c r="I8"/>
  <c r="F10" i="20" l="1"/>
  <c r="C12" s="1"/>
  <c r="C15" s="1"/>
  <c r="G10"/>
  <c r="G8" i="17"/>
  <c r="M9"/>
  <c r="F8"/>
  <c r="D10"/>
  <c r="I10" s="1"/>
  <c r="I9"/>
  <c r="M10" l="1"/>
  <c r="G9"/>
  <c r="F9"/>
  <c r="F10" l="1"/>
  <c r="G10"/>
  <c r="C15" l="1"/>
</calcChain>
</file>

<file path=xl/sharedStrings.xml><?xml version="1.0" encoding="utf-8"?>
<sst xmlns="http://schemas.openxmlformats.org/spreadsheetml/2006/main" count="216" uniqueCount="63">
  <si>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</si>
  <si>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</si>
  <si>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</si>
  <si>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</si>
  <si>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</si>
  <si>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</si>
  <si>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</si>
  <si>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</si>
  <si>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</si>
  <si>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</si>
  <si>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</si>
  <si>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</si>
  <si>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</si>
  <si>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</si>
  <si>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</si>
  <si>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</si>
  <si>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</si>
  <si>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</si>
  <si>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</si>
  <si>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</si>
  <si>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Aggregate Plan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</si>
  <si>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</si>
  <si>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</si>
  <si>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</si>
  <si>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</si>
  <si>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</si>
  <si>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</si>
  <si>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</si>
  <si>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</si>
  <si>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</si>
  <si>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</si>
  <si>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</si>
  <si>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</si>
  <si>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Over time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</si>
  <si>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</si>
  <si>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</si>
  <si>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</si>
  <si>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</si>
  <si>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</si>
  <si>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</si>
  <si>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</si>
  <si>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</si>
  <si>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</si>
  <si>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</si>
  <si>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</si>
  <si>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</si>
  <si>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</si>
  <si>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</si>
  <si>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</si>
  <si>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</si>
  <si>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</si>
  <si>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Base Price</t>
  </si>
  <si>
    <t>Promote? (0/1)</t>
  </si>
  <si>
    <t>Consumption</t>
  </si>
  <si>
    <t>Forward buy</t>
  </si>
  <si>
    <t>Month (1/4)</t>
  </si>
  <si>
    <t>Aggregate Planning (Chapter 8-9)</t>
  </si>
  <si>
    <t>Max. Overtime Available</t>
  </si>
  <si>
    <t>Optimal Aggregate Plan When Discounting Price in January to $39</t>
  </si>
  <si>
    <t>Optimal Aggregate Plan When Discounting Price in April to $39</t>
  </si>
  <si>
    <t>Optimal Aggregate Plan When Discounting Price inJanuary to $39 with Large Increase in Demand</t>
  </si>
  <si>
    <t>Optimal Aggregate Plan When Discounting Price in April to $39 with Large Increase in Demand</t>
  </si>
  <si>
    <t>Regular Time</t>
  </si>
</sst>
</file>

<file path=xl/styles.xml><?xml version="1.0" encoding="utf-8"?>
<styleSheet xmlns="http://schemas.openxmlformats.org/spreadsheetml/2006/main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9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 applyBorder="1"/>
    <xf numFmtId="0" fontId="0" fillId="0" borderId="15" xfId="0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2" borderId="22" xfId="0" applyFont="1" applyFill="1" applyBorder="1"/>
    <xf numFmtId="0" fontId="0" fillId="0" borderId="23" xfId="0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0" fontId="1" fillId="0" borderId="22" xfId="0" applyFont="1" applyBorder="1"/>
    <xf numFmtId="166" fontId="0" fillId="3" borderId="5" xfId="1" applyNumberFormat="1" applyFont="1" applyFill="1" applyBorder="1"/>
    <xf numFmtId="166" fontId="0" fillId="3" borderId="7" xfId="1" applyNumberFormat="1" applyFont="1" applyFill="1" applyBorder="1"/>
    <xf numFmtId="0" fontId="0" fillId="0" borderId="26" xfId="0" applyBorder="1"/>
    <xf numFmtId="0" fontId="0" fillId="4" borderId="4" xfId="0" applyFill="1" applyBorder="1"/>
    <xf numFmtId="0" fontId="0" fillId="4" borderId="3" xfId="0" applyFill="1" applyBorder="1"/>
    <xf numFmtId="0" fontId="0" fillId="4" borderId="5" xfId="0" applyFill="1" applyBorder="1"/>
    <xf numFmtId="1" fontId="0" fillId="4" borderId="4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" fontId="0" fillId="4" borderId="15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0" fillId="0" borderId="19" xfId="0" applyFill="1" applyBorder="1"/>
    <xf numFmtId="0" fontId="0" fillId="0" borderId="12" xfId="0" applyFill="1" applyBorder="1"/>
    <xf numFmtId="0" fontId="0" fillId="0" borderId="1" xfId="0" applyFill="1" applyBorder="1"/>
    <xf numFmtId="3" fontId="0" fillId="0" borderId="20" xfId="0" applyNumberFormat="1" applyFill="1" applyBorder="1"/>
    <xf numFmtId="3" fontId="0" fillId="0" borderId="21" xfId="0" applyNumberFormat="1" applyFill="1" applyBorder="1"/>
    <xf numFmtId="3" fontId="0" fillId="5" borderId="13" xfId="0" applyNumberFormat="1" applyFill="1" applyBorder="1"/>
    <xf numFmtId="3" fontId="0" fillId="5" borderId="14" xfId="0" applyNumberFormat="1" applyFill="1" applyBorder="1"/>
    <xf numFmtId="3" fontId="0" fillId="5" borderId="8" xfId="0" applyNumberFormat="1" applyFill="1" applyBorder="1"/>
    <xf numFmtId="3" fontId="0" fillId="5" borderId="2" xfId="0" applyNumberFormat="1" applyFill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5" xfId="0" applyNumberFormat="1" applyBorder="1"/>
    <xf numFmtId="3" fontId="0" fillId="0" borderId="7" xfId="0" applyNumberFormat="1" applyBorder="1"/>
    <xf numFmtId="3" fontId="0" fillId="0" borderId="0" xfId="0" applyNumberFormat="1"/>
    <xf numFmtId="0" fontId="5" fillId="0" borderId="0" xfId="0" applyFont="1"/>
    <xf numFmtId="167" fontId="4" fillId="2" borderId="22" xfId="2" applyNumberFormat="1" applyFont="1" applyFill="1" applyBorder="1"/>
    <xf numFmtId="167" fontId="0" fillId="0" borderId="0" xfId="2" applyNumberFormat="1" applyFont="1"/>
    <xf numFmtId="0" fontId="5" fillId="0" borderId="22" xfId="0" applyFont="1" applyBorder="1"/>
    <xf numFmtId="0" fontId="6" fillId="0" borderId="29" xfId="0" applyFont="1" applyBorder="1" applyAlignment="1">
      <alignment horizontal="center"/>
    </xf>
    <xf numFmtId="0" fontId="1" fillId="0" borderId="2" xfId="0" applyFont="1" applyBorder="1"/>
    <xf numFmtId="0" fontId="6" fillId="0" borderId="30" xfId="0" applyFont="1" applyBorder="1" applyAlignment="1">
      <alignment horizontal="center"/>
    </xf>
    <xf numFmtId="0" fontId="1" fillId="0" borderId="31" xfId="0" applyFont="1" applyBorder="1"/>
    <xf numFmtId="0" fontId="0" fillId="0" borderId="32" xfId="0" applyBorder="1"/>
    <xf numFmtId="0" fontId="1" fillId="0" borderId="33" xfId="0" applyFont="1" applyBorder="1"/>
    <xf numFmtId="0" fontId="7" fillId="0" borderId="0" xfId="0" applyFont="1"/>
    <xf numFmtId="167" fontId="7" fillId="0" borderId="0" xfId="2" applyNumberFormat="1" applyFont="1"/>
    <xf numFmtId="0" fontId="7" fillId="0" borderId="34" xfId="0" applyFont="1" applyBorder="1"/>
    <xf numFmtId="167" fontId="7" fillId="0" borderId="0" xfId="0" applyNumberFormat="1" applyFont="1"/>
    <xf numFmtId="0" fontId="7" fillId="0" borderId="26" xfId="0" applyFont="1" applyFill="1" applyBorder="1"/>
    <xf numFmtId="0" fontId="7" fillId="0" borderId="33" xfId="0" applyFont="1" applyFill="1" applyBorder="1"/>
    <xf numFmtId="0" fontId="7" fillId="0" borderId="16" xfId="0" applyFont="1" applyBorder="1"/>
    <xf numFmtId="0" fontId="7" fillId="0" borderId="18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35" xfId="0" applyFont="1" applyBorder="1"/>
    <xf numFmtId="3" fontId="7" fillId="6" borderId="36" xfId="0" applyNumberFormat="1" applyFont="1" applyFill="1" applyBorder="1"/>
    <xf numFmtId="3" fontId="7" fillId="6" borderId="31" xfId="0" applyNumberFormat="1" applyFont="1" applyFill="1" applyBorder="1"/>
    <xf numFmtId="166" fontId="7" fillId="0" borderId="24" xfId="1" applyNumberFormat="1" applyFont="1" applyFill="1" applyBorder="1"/>
    <xf numFmtId="166" fontId="7" fillId="0" borderId="25" xfId="1" applyNumberFormat="1" applyFont="1" applyFill="1" applyBorder="1"/>
    <xf numFmtId="167" fontId="8" fillId="7" borderId="22" xfId="2" applyNumberFormat="1" applyFont="1" applyFill="1" applyBorder="1"/>
    <xf numFmtId="167" fontId="7" fillId="8" borderId="5" xfId="2" applyNumberFormat="1" applyFont="1" applyFill="1" applyBorder="1" applyAlignment="1"/>
    <xf numFmtId="166" fontId="7" fillId="8" borderId="5" xfId="1" applyNumberFormat="1" applyFont="1" applyFill="1" applyBorder="1"/>
    <xf numFmtId="166" fontId="7" fillId="8" borderId="7" xfId="1" applyNumberFormat="1" applyFont="1" applyFill="1" applyBorder="1"/>
    <xf numFmtId="3" fontId="7" fillId="8" borderId="37" xfId="0" applyNumberFormat="1" applyFont="1" applyFill="1" applyBorder="1"/>
    <xf numFmtId="3" fontId="7" fillId="8" borderId="29" xfId="0" applyNumberFormat="1" applyFont="1" applyFill="1" applyBorder="1"/>
    <xf numFmtId="167" fontId="7" fillId="9" borderId="41" xfId="2" applyNumberFormat="1" applyFont="1" applyFill="1" applyBorder="1" applyAlignment="1"/>
    <xf numFmtId="167" fontId="7" fillId="9" borderId="5" xfId="2" applyNumberFormat="1" applyFont="1" applyFill="1" applyBorder="1" applyAlignment="1"/>
    <xf numFmtId="37" fontId="7" fillId="9" borderId="5" xfId="2" applyNumberFormat="1" applyFont="1" applyFill="1" applyBorder="1" applyAlignment="1"/>
    <xf numFmtId="167" fontId="7" fillId="9" borderId="7" xfId="2" applyNumberFormat="1" applyFont="1" applyFill="1" applyBorder="1" applyAlignment="1"/>
    <xf numFmtId="3" fontId="7" fillId="9" borderId="36" xfId="0" applyNumberFormat="1" applyFont="1" applyFill="1" applyBorder="1"/>
    <xf numFmtId="3" fontId="7" fillId="9" borderId="14" xfId="0" applyNumberFormat="1" applyFont="1" applyFill="1" applyBorder="1"/>
    <xf numFmtId="0" fontId="7" fillId="8" borderId="1" xfId="0" applyFont="1" applyFill="1" applyBorder="1"/>
    <xf numFmtId="0" fontId="7" fillId="8" borderId="2" xfId="0" applyFont="1" applyFill="1" applyBorder="1"/>
    <xf numFmtId="0" fontId="7" fillId="10" borderId="37" xfId="0" applyFont="1" applyFill="1" applyBorder="1"/>
    <xf numFmtId="0" fontId="0" fillId="10" borderId="40" xfId="0" applyFill="1" applyBorder="1"/>
    <xf numFmtId="167" fontId="7" fillId="10" borderId="29" xfId="2" applyNumberFormat="1" applyFont="1" applyFill="1" applyBorder="1"/>
    <xf numFmtId="3" fontId="7" fillId="10" borderId="38" xfId="0" applyNumberFormat="1" applyFont="1" applyFill="1" applyBorder="1"/>
    <xf numFmtId="0" fontId="0" fillId="10" borderId="0" xfId="0" applyFill="1" applyBorder="1"/>
    <xf numFmtId="4" fontId="7" fillId="10" borderId="39" xfId="0" applyNumberFormat="1" applyFont="1" applyFill="1" applyBorder="1"/>
    <xf numFmtId="3" fontId="7" fillId="10" borderId="1" xfId="0" applyNumberFormat="1" applyFont="1" applyFill="1" applyBorder="1"/>
    <xf numFmtId="0" fontId="0" fillId="10" borderId="8" xfId="0" applyFill="1" applyBorder="1"/>
    <xf numFmtId="4" fontId="7" fillId="10" borderId="2" xfId="0" applyNumberFormat="1" applyFont="1" applyFill="1" applyBorder="1"/>
    <xf numFmtId="3" fontId="7" fillId="11" borderId="14" xfId="0" applyNumberFormat="1" applyFont="1" applyFill="1" applyBorder="1"/>
    <xf numFmtId="3" fontId="7" fillId="11" borderId="36" xfId="0" applyNumberFormat="1" applyFont="1" applyFill="1" applyBorder="1"/>
    <xf numFmtId="0" fontId="0" fillId="0" borderId="24" xfId="0" applyBorder="1"/>
    <xf numFmtId="0" fontId="0" fillId="0" borderId="25" xfId="0" applyBorder="1"/>
    <xf numFmtId="0" fontId="0" fillId="0" borderId="42" xfId="0" applyBorder="1"/>
    <xf numFmtId="0" fontId="1" fillId="12" borderId="17" xfId="0" applyFont="1" applyFill="1" applyBorder="1"/>
    <xf numFmtId="0" fontId="1" fillId="12" borderId="10" xfId="0" applyFont="1" applyFill="1" applyBorder="1"/>
    <xf numFmtId="0" fontId="1" fillId="0" borderId="34" xfId="0" applyFont="1" applyFill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43" xfId="0" applyBorder="1" applyAlignment="1"/>
    <xf numFmtId="3" fontId="0" fillId="0" borderId="20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2" xfId="0" applyNumberForma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theme" Target="theme/theme1.xml"/><Relationship Id="rId5" Type="http://schemas.openxmlformats.org/officeDocument/2006/relationships/worksheet" Target="worksheets/sheet4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56"/>
          <c:y val="1.9575856443719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9933407325194296E-2"/>
          <c:y val="0.12234910277324638"/>
          <c:w val="0.78246392896781303"/>
          <c:h val="0.77161500815660733"/>
        </c:manualLayout>
      </c:layout>
      <c:lineChart>
        <c:grouping val="standard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Planning!$F$5:$F$10</c:f>
              <c:numCache>
                <c:formatCode>#,##0</c:formatCode>
                <c:ptCount val="6"/>
                <c:pt idx="0">
                  <c:v>1960</c:v>
                </c:pt>
                <c:pt idx="1">
                  <c:v>1520</c:v>
                </c:pt>
                <c:pt idx="2">
                  <c:v>880</c:v>
                </c:pt>
                <c:pt idx="3">
                  <c:v>0</c:v>
                </c:pt>
                <c:pt idx="4">
                  <c:v>140</c:v>
                </c:pt>
                <c:pt idx="5">
                  <c:v>500</c:v>
                </c:pt>
              </c:numCache>
            </c:numRef>
          </c:val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Planning!$I$5:$I$10</c:f>
              <c:numCache>
                <c:formatCode>#,##0</c:formatCode>
                <c:ptCount val="6"/>
                <c:pt idx="0">
                  <c:v>2560</c:v>
                </c:pt>
                <c:pt idx="1">
                  <c:v>2560</c:v>
                </c:pt>
                <c:pt idx="2">
                  <c:v>2560</c:v>
                </c:pt>
                <c:pt idx="3">
                  <c:v>2560</c:v>
                </c:pt>
                <c:pt idx="4">
                  <c:v>2560</c:v>
                </c:pt>
                <c:pt idx="5">
                  <c:v>2560</c:v>
                </c:pt>
              </c:numCache>
            </c:numRef>
          </c:val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Planning!$J$5:$J$10</c:f>
              <c:numCache>
                <c:formatCode>_(* #,##0_);_(* \(#,##0\);_(* "-"??_);_(@_)</c:formatCode>
                <c:ptCount val="6"/>
                <c:pt idx="0">
                  <c:v>1600</c:v>
                </c:pt>
                <c:pt idx="1">
                  <c:v>3000</c:v>
                </c:pt>
                <c:pt idx="2">
                  <c:v>3200</c:v>
                </c:pt>
                <c:pt idx="3">
                  <c:v>3800</c:v>
                </c:pt>
                <c:pt idx="4">
                  <c:v>2200</c:v>
                </c:pt>
                <c:pt idx="5">
                  <c:v>2200</c:v>
                </c:pt>
              </c:numCache>
            </c:numRef>
          </c:val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marker val="1"/>
        <c:axId val="56770560"/>
        <c:axId val="56772864"/>
      </c:lineChart>
      <c:catAx>
        <c:axId val="56770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508324084350735"/>
              <c:y val="0.94453507340946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772864"/>
        <c:crosses val="autoZero"/>
        <c:auto val="1"/>
        <c:lblAlgn val="ctr"/>
        <c:lblOffset val="100"/>
        <c:tickLblSkip val="1"/>
        <c:tickMarkSkip val="1"/>
      </c:catAx>
      <c:valAx>
        <c:axId val="56772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7705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306"/>
          <c:y val="0.42251223491027756"/>
          <c:w val="0.14095449500554941"/>
          <c:h val="0.17292006525285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95252</xdr:colOff>
      <xdr:row>15</xdr:row>
      <xdr:rowOff>87313</xdr:rowOff>
    </xdr:from>
    <xdr:ext cx="1976436" cy="2331279"/>
    <xdr:sp macro="" textlink="">
      <xdr:nvSpPr>
        <xdr:cNvPr id="2" name="TextBox 1"/>
        <xdr:cNvSpPr txBox="1"/>
      </xdr:nvSpPr>
      <xdr:spPr>
        <a:xfrm>
          <a:off x="95252" y="2532063"/>
          <a:ext cx="1976436" cy="233127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100" b="1"/>
            <a:t>Chapter 8</a:t>
          </a:r>
          <a:endParaRPr lang="en-US" sz="1100" b="0"/>
        </a:p>
        <a:p>
          <a:r>
            <a:rPr lang="en-US" sz="1100" b="0"/>
            <a:t>Set Cell E14 to 0 (there is no promotion)</a:t>
          </a:r>
        </a:p>
        <a:p>
          <a:r>
            <a:rPr lang="en-US" sz="1100" b="0"/>
            <a:t>1. To get Table 8-4, enter appropriate values in Cells</a:t>
          </a:r>
          <a:r>
            <a:rPr lang="en-US" sz="1100" b="0" baseline="0"/>
            <a:t> B5:B10, C5:C10, E5:E10, H5:H10</a:t>
          </a:r>
          <a:r>
            <a:rPr lang="en-US" sz="1100" b="0"/>
            <a:t>.</a:t>
          </a:r>
        </a:p>
        <a:p>
          <a:r>
            <a:rPr lang="en-US" sz="1100" b="0"/>
            <a:t>2. To get Table 8-6,</a:t>
          </a:r>
          <a:r>
            <a:rPr lang="en-US" sz="1100" b="0" baseline="0"/>
            <a:t> change Cells B6-B11 in sheet </a:t>
          </a:r>
          <a:r>
            <a:rPr lang="en-US" sz="1100" b="0" i="1" baseline="0"/>
            <a:t>Tables 8-2, 8-3 </a:t>
          </a:r>
          <a:r>
            <a:rPr lang="en-US" sz="1100" b="0" baseline="0"/>
            <a:t>to be as shown in Table 8-5 and then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/>
            <a:t>.</a:t>
          </a:r>
        </a:p>
      </xdr:txBody>
    </xdr:sp>
    <xdr:clientData/>
  </xdr:oneCellAnchor>
  <xdr:oneCellAnchor>
    <xdr:from>
      <xdr:col>3</xdr:col>
      <xdr:colOff>309562</xdr:colOff>
      <xdr:row>15</xdr:row>
      <xdr:rowOff>111124</xdr:rowOff>
    </xdr:from>
    <xdr:ext cx="5532438" cy="2159001"/>
    <xdr:sp macro="" textlink="">
      <xdr:nvSpPr>
        <xdr:cNvPr id="3" name="TextBox 2"/>
        <xdr:cNvSpPr txBox="1"/>
      </xdr:nvSpPr>
      <xdr:spPr>
        <a:xfrm>
          <a:off x="2143125" y="2555874"/>
          <a:ext cx="5532438" cy="2159001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/>
            <a:t>1. To get Figure 9-1, set Cell E14 to 0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/>
            <a:t>. </a:t>
          </a:r>
        </a:p>
        <a:p>
          <a:r>
            <a:rPr lang="en-US" sz="1100" b="0"/>
            <a:t>2. To get Figure 9-2,</a:t>
          </a:r>
          <a:r>
            <a:rPr lang="en-US" sz="1100" b="0" baseline="0"/>
            <a:t> set Cell E14 to 1 (promotion on)  and Cell E15 to 1 (January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/>
            <a:t>.</a:t>
          </a:r>
        </a:p>
        <a:p>
          <a:r>
            <a:rPr lang="en-US" sz="1100" b="0" baseline="0"/>
            <a:t>3.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9-3,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4 (April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4.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9-4,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(January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5.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9-5,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(April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  <a:p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103188</xdr:rowOff>
    </xdr:from>
    <xdr:ext cx="5532438" cy="650876"/>
    <xdr:sp macro="" textlink="">
      <xdr:nvSpPr>
        <xdr:cNvPr id="3" name="TextBox 2"/>
        <xdr:cNvSpPr txBox="1"/>
      </xdr:nvSpPr>
      <xdr:spPr>
        <a:xfrm>
          <a:off x="150813" y="2547938"/>
          <a:ext cx="5532438" cy="65087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/>
            <a:t>2. To get Figure 9-2,</a:t>
          </a:r>
          <a:r>
            <a:rPr lang="en-US" sz="1100" b="0" baseline="0"/>
            <a:t> set Cell E14 to 1 (promotion on)  and Cell E15 to 1 (January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/>
            <a:t>.</a:t>
          </a:r>
        </a:p>
        <a:p>
          <a:endParaRPr lang="en-US" sz="11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103187</xdr:rowOff>
    </xdr:from>
    <xdr:ext cx="5532438" cy="635001"/>
    <xdr:sp macro="" textlink="">
      <xdr:nvSpPr>
        <xdr:cNvPr id="2" name="TextBox 1"/>
        <xdr:cNvSpPr txBox="1"/>
      </xdr:nvSpPr>
      <xdr:spPr>
        <a:xfrm>
          <a:off x="150813" y="2547937"/>
          <a:ext cx="5532438" cy="635001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 baseline="0"/>
            <a:t>3.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9-3,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4 (April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</a:p>
        <a:p>
          <a:endParaRPr lang="en-US" sz="1100" b="1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103187</xdr:rowOff>
    </xdr:from>
    <xdr:ext cx="5532438" cy="777875"/>
    <xdr:sp macro="" textlink="">
      <xdr:nvSpPr>
        <xdr:cNvPr id="2" name="TextBox 1"/>
        <xdr:cNvSpPr txBox="1"/>
      </xdr:nvSpPr>
      <xdr:spPr>
        <a:xfrm>
          <a:off x="150813" y="2547937"/>
          <a:ext cx="5532438" cy="777875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4.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9-4,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(January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103188</xdr:rowOff>
    </xdr:from>
    <xdr:ext cx="5532438" cy="738188"/>
    <xdr:sp macro="" textlink="">
      <xdr:nvSpPr>
        <xdr:cNvPr id="2" name="TextBox 1"/>
        <xdr:cNvSpPr txBox="1"/>
      </xdr:nvSpPr>
      <xdr:spPr>
        <a:xfrm>
          <a:off x="150813" y="2547938"/>
          <a:ext cx="5532438" cy="738188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5.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9-5,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(April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  <a:p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26"/>
  <sheetViews>
    <sheetView showGridLines="0" zoomScale="130" workbookViewId="0">
      <selection activeCell="A34" sqref="A34"/>
    </sheetView>
  </sheetViews>
  <sheetFormatPr defaultRowHeight="12.75"/>
  <cols>
    <col min="1" max="1" width="33.5703125" customWidth="1"/>
    <col min="2" max="2" width="17" bestFit="1" customWidth="1"/>
  </cols>
  <sheetData>
    <row r="1" spans="1:2" ht="15">
      <c r="A1" s="1" t="s">
        <v>56</v>
      </c>
    </row>
    <row r="3" spans="1:2">
      <c r="A3" s="2" t="s">
        <v>0</v>
      </c>
    </row>
    <row r="4" spans="1:2" ht="13.5" thickBot="1"/>
    <row r="5" spans="1:2" ht="13.5" thickBot="1">
      <c r="A5" s="73" t="s">
        <v>1</v>
      </c>
      <c r="B5" s="74" t="s">
        <v>0</v>
      </c>
    </row>
    <row r="6" spans="1:2">
      <c r="A6" s="75" t="s">
        <v>2</v>
      </c>
      <c r="B6" s="84">
        <v>1600</v>
      </c>
    </row>
    <row r="7" spans="1:2">
      <c r="A7" s="75" t="s">
        <v>3</v>
      </c>
      <c r="B7" s="84">
        <v>3000</v>
      </c>
    </row>
    <row r="8" spans="1:2">
      <c r="A8" s="75" t="s">
        <v>4</v>
      </c>
      <c r="B8" s="84">
        <v>3200</v>
      </c>
    </row>
    <row r="9" spans="1:2">
      <c r="A9" s="75" t="s">
        <v>5</v>
      </c>
      <c r="B9" s="84">
        <v>3800</v>
      </c>
    </row>
    <row r="10" spans="1:2">
      <c r="A10" s="75" t="s">
        <v>6</v>
      </c>
      <c r="B10" s="84">
        <v>2200</v>
      </c>
    </row>
    <row r="11" spans="1:2" ht="13.5" thickBot="1">
      <c r="A11" s="76" t="s">
        <v>7</v>
      </c>
      <c r="B11" s="85">
        <v>2200</v>
      </c>
    </row>
    <row r="12" spans="1:2">
      <c r="A12" s="67"/>
      <c r="B12" s="67"/>
    </row>
    <row r="13" spans="1:2">
      <c r="A13" s="57" t="s">
        <v>8</v>
      </c>
      <c r="B13" s="67"/>
    </row>
    <row r="14" spans="1:2" ht="13.5" thickBot="1">
      <c r="A14" s="67"/>
      <c r="B14" s="67"/>
    </row>
    <row r="15" spans="1:2" ht="13.5" thickBot="1">
      <c r="A15" s="73" t="s">
        <v>9</v>
      </c>
      <c r="B15" s="74" t="s">
        <v>10</v>
      </c>
    </row>
    <row r="16" spans="1:2">
      <c r="A16" s="77" t="s">
        <v>11</v>
      </c>
      <c r="B16" s="88">
        <v>10</v>
      </c>
    </row>
    <row r="17" spans="1:2">
      <c r="A17" s="75" t="s">
        <v>12</v>
      </c>
      <c r="B17" s="83">
        <v>2</v>
      </c>
    </row>
    <row r="18" spans="1:2">
      <c r="A18" s="75" t="s">
        <v>13</v>
      </c>
      <c r="B18" s="89">
        <v>5</v>
      </c>
    </row>
    <row r="19" spans="1:2">
      <c r="A19" s="75" t="s">
        <v>14</v>
      </c>
      <c r="B19" s="89">
        <v>300</v>
      </c>
    </row>
    <row r="20" spans="1:2">
      <c r="A20" s="75" t="s">
        <v>15</v>
      </c>
      <c r="B20" s="89">
        <v>500</v>
      </c>
    </row>
    <row r="21" spans="1:2">
      <c r="A21" s="75" t="s">
        <v>16</v>
      </c>
      <c r="B21" s="90">
        <v>4</v>
      </c>
    </row>
    <row r="22" spans="1:2">
      <c r="A22" s="75" t="s">
        <v>17</v>
      </c>
      <c r="B22" s="89">
        <v>4</v>
      </c>
    </row>
    <row r="23" spans="1:2">
      <c r="A23" s="75" t="s">
        <v>18</v>
      </c>
      <c r="B23" s="83">
        <v>6</v>
      </c>
    </row>
    <row r="24" spans="1:2" ht="13.5" thickBot="1">
      <c r="A24" s="76" t="s">
        <v>19</v>
      </c>
      <c r="B24" s="91">
        <v>30</v>
      </c>
    </row>
    <row r="26" spans="1:2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16"/>
  <sheetViews>
    <sheetView showGridLines="0" topLeftCell="A13" zoomScale="120" workbookViewId="0">
      <selection activeCell="E37" sqref="E37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38</v>
      </c>
    </row>
    <row r="2" spans="1:13" ht="18.75" thickBot="1">
      <c r="A2" s="65"/>
      <c r="B2" s="63" t="s">
        <v>44</v>
      </c>
      <c r="C2" s="63" t="s">
        <v>45</v>
      </c>
      <c r="D2" s="63" t="s">
        <v>43</v>
      </c>
      <c r="E2" s="63" t="s">
        <v>46</v>
      </c>
      <c r="F2" s="63" t="s">
        <v>47</v>
      </c>
      <c r="G2" s="63" t="s">
        <v>49</v>
      </c>
      <c r="H2" s="63" t="s">
        <v>48</v>
      </c>
      <c r="I2" s="61" t="s">
        <v>50</v>
      </c>
      <c r="M2" s="112" t="s">
        <v>57</v>
      </c>
    </row>
    <row r="3" spans="1:13" ht="13.5" thickBot="1">
      <c r="A3" s="66" t="s">
        <v>21</v>
      </c>
      <c r="B3" s="64" t="s">
        <v>22</v>
      </c>
      <c r="C3" s="64" t="s">
        <v>23</v>
      </c>
      <c r="D3" s="64" t="s">
        <v>24</v>
      </c>
      <c r="E3" s="64" t="s">
        <v>39</v>
      </c>
      <c r="F3" s="64" t="s">
        <v>25</v>
      </c>
      <c r="G3" s="64" t="s">
        <v>26</v>
      </c>
      <c r="H3" s="64" t="s">
        <v>27</v>
      </c>
      <c r="I3" s="62" t="s">
        <v>28</v>
      </c>
      <c r="J3" s="13" t="s">
        <v>29</v>
      </c>
      <c r="K3" s="60" t="s">
        <v>41</v>
      </c>
      <c r="M3" s="113"/>
    </row>
    <row r="4" spans="1:13" ht="13.5" thickBot="1">
      <c r="A4" s="71">
        <v>0</v>
      </c>
      <c r="B4" s="92">
        <v>0</v>
      </c>
      <c r="C4" s="92">
        <v>0</v>
      </c>
      <c r="D4" s="92">
        <v>80</v>
      </c>
      <c r="E4" s="92">
        <v>0</v>
      </c>
      <c r="F4" s="92">
        <v>1000</v>
      </c>
      <c r="G4" s="92">
        <v>0</v>
      </c>
      <c r="H4" s="92">
        <v>0</v>
      </c>
      <c r="I4" s="93"/>
      <c r="J4" s="69"/>
      <c r="K4" s="69"/>
      <c r="M4" s="114"/>
    </row>
    <row r="5" spans="1:13">
      <c r="A5" s="71">
        <v>1</v>
      </c>
      <c r="B5" s="78">
        <v>0</v>
      </c>
      <c r="C5" s="78">
        <v>16</v>
      </c>
      <c r="D5" s="106">
        <f>D4+B5-C5</f>
        <v>64</v>
      </c>
      <c r="E5" s="78">
        <v>0</v>
      </c>
      <c r="F5" s="106">
        <f>MAX(I5+F4+H5-G4-J5,0)</f>
        <v>1960</v>
      </c>
      <c r="G5" s="106">
        <f>MAX(0,J5+G4-I5-H5-F4)</f>
        <v>0</v>
      </c>
      <c r="H5" s="78">
        <v>0</v>
      </c>
      <c r="I5" s="105">
        <f>40*D5+(E5/'Tables 8-2, 8-3'!$B$21)</f>
        <v>2560</v>
      </c>
      <c r="J5" s="80">
        <f>IF($E$14=0,'Tables 8-2, 8-3'!B6,IF(Planning!A5=Planning!$E$15,'Tables 8-2, 8-3'!B6*(1+Planning!$H$14)+Planning!$H$15*('Tables 8-2, 8-3'!B7+'Tables 8-2, 8-3'!B8),IF(Planning!A5&lt;=2+Planning!$E$15,IF(A5&gt;$E$15,(1-Planning!$H$15)*'Tables 8-2, 8-3'!B6,'Tables 8-2, 8-3'!B6),'Tables 8-2, 8-3'!B6)))</f>
        <v>1600</v>
      </c>
      <c r="K5" s="80">
        <f t="shared" ref="K5:K10" si="0">IF($E$14=1,IF(A5=$E$15,$H$13-1,$H$13),$H$13)</f>
        <v>40</v>
      </c>
      <c r="M5" s="109">
        <f>10*D5</f>
        <v>640</v>
      </c>
    </row>
    <row r="6" spans="1:13">
      <c r="A6" s="71">
        <v>2</v>
      </c>
      <c r="B6" s="78">
        <v>0</v>
      </c>
      <c r="C6" s="78">
        <v>0</v>
      </c>
      <c r="D6" s="106">
        <f t="shared" ref="D6:D10" si="1">D5+B6-C6</f>
        <v>64</v>
      </c>
      <c r="E6" s="78">
        <v>0</v>
      </c>
      <c r="F6" s="106">
        <f t="shared" ref="F6:F10" si="2">MAX(I6+F5+H6-G5-J6,0)</f>
        <v>1520</v>
      </c>
      <c r="G6" s="106">
        <f t="shared" ref="G6:G10" si="3">MAX(0,J6+G5-I6-H6-F5)</f>
        <v>0</v>
      </c>
      <c r="H6" s="78">
        <v>0</v>
      </c>
      <c r="I6" s="105">
        <f>40*D6+(E6/'Tables 8-2, 8-3'!$B$21)</f>
        <v>2560</v>
      </c>
      <c r="J6" s="80">
        <f>IF($E$14=0,'Tables 8-2, 8-3'!B7,IF(Planning!A6=Planning!$E$15,'Tables 8-2, 8-3'!B7*(1+Planning!$H$14)+Planning!$H$15*('Tables 8-2, 8-3'!B8+'Tables 8-2, 8-3'!B9),IF(Planning!A6&lt;=2+Planning!$E$15,IF(A6&gt;$E$15,(1-Planning!$H$15)*'Tables 8-2, 8-3'!B7,'Tables 8-2, 8-3'!B7),'Tables 8-2, 8-3'!B7)))</f>
        <v>3000</v>
      </c>
      <c r="K6" s="80">
        <f t="shared" si="0"/>
        <v>40</v>
      </c>
      <c r="M6" s="107">
        <f>10*D6</f>
        <v>640</v>
      </c>
    </row>
    <row r="7" spans="1:13">
      <c r="A7" s="71">
        <v>3</v>
      </c>
      <c r="B7" s="78">
        <v>0</v>
      </c>
      <c r="C7" s="78">
        <v>0</v>
      </c>
      <c r="D7" s="106">
        <f t="shared" si="1"/>
        <v>64</v>
      </c>
      <c r="E7" s="78">
        <v>0</v>
      </c>
      <c r="F7" s="106">
        <f t="shared" si="2"/>
        <v>880</v>
      </c>
      <c r="G7" s="106">
        <f t="shared" si="3"/>
        <v>0</v>
      </c>
      <c r="H7" s="78">
        <v>0</v>
      </c>
      <c r="I7" s="105">
        <f>40*D7+(E7/'Tables 8-2, 8-3'!$B$21)</f>
        <v>2560</v>
      </c>
      <c r="J7" s="80">
        <f>IF($E$14=0,'Tables 8-2, 8-3'!B8,IF(Planning!A7=Planning!$E$15,'Tables 8-2, 8-3'!B8*(1+Planning!$H$14)+Planning!$H$15*('Tables 8-2, 8-3'!B9+'Tables 8-2, 8-3'!B10),IF(Planning!A7&lt;=2+Planning!$E$15,IF(A7&gt;$E$15,(1-Planning!$H$15)*'Tables 8-2, 8-3'!B8,'Tables 8-2, 8-3'!B8),'Tables 8-2, 8-3'!B8)))</f>
        <v>3200</v>
      </c>
      <c r="K7" s="80">
        <f t="shared" si="0"/>
        <v>40</v>
      </c>
      <c r="M7" s="107">
        <f t="shared" ref="M7:M9" si="4">10*D7</f>
        <v>640</v>
      </c>
    </row>
    <row r="8" spans="1:13">
      <c r="A8" s="71">
        <v>4</v>
      </c>
      <c r="B8" s="78">
        <v>0</v>
      </c>
      <c r="C8" s="78">
        <v>0</v>
      </c>
      <c r="D8" s="106">
        <f t="shared" si="1"/>
        <v>64</v>
      </c>
      <c r="E8" s="78">
        <v>0</v>
      </c>
      <c r="F8" s="106">
        <f t="shared" si="2"/>
        <v>0</v>
      </c>
      <c r="G8" s="106">
        <f t="shared" si="3"/>
        <v>220</v>
      </c>
      <c r="H8" s="78">
        <v>140</v>
      </c>
      <c r="I8" s="105">
        <f>40*D8+(E8/'Tables 8-2, 8-3'!$B$21)</f>
        <v>2560</v>
      </c>
      <c r="J8" s="80">
        <f>IF($E$14=0,'Tables 8-2, 8-3'!B9,IF(Planning!A8=Planning!$E$15,'Tables 8-2, 8-3'!B9*(1+Planning!$H$14)+Planning!$H$15*('Tables 8-2, 8-3'!B10+'Tables 8-2, 8-3'!B11),IF(Planning!A8&lt;=2+Planning!$E$15,IF(A8&gt;$E$15,(1-Planning!$H$15)*'Tables 8-2, 8-3'!B9,'Tables 8-2, 8-3'!B9),'Tables 8-2, 8-3'!B9)))</f>
        <v>3800</v>
      </c>
      <c r="K8" s="80">
        <f t="shared" si="0"/>
        <v>40</v>
      </c>
      <c r="M8" s="107">
        <f t="shared" si="4"/>
        <v>640</v>
      </c>
    </row>
    <row r="9" spans="1:13">
      <c r="A9" s="71">
        <v>5</v>
      </c>
      <c r="B9" s="78">
        <v>0</v>
      </c>
      <c r="C9" s="78">
        <v>0</v>
      </c>
      <c r="D9" s="106">
        <f t="shared" si="1"/>
        <v>64</v>
      </c>
      <c r="E9" s="78">
        <v>0</v>
      </c>
      <c r="F9" s="106">
        <f t="shared" si="2"/>
        <v>140</v>
      </c>
      <c r="G9" s="106">
        <f t="shared" si="3"/>
        <v>0</v>
      </c>
      <c r="H9" s="78">
        <v>0</v>
      </c>
      <c r="I9" s="105">
        <f>40*D9+(E9/'Tables 8-2, 8-3'!$B$21)</f>
        <v>2560</v>
      </c>
      <c r="J9" s="80">
        <f>IF($E$14=0,'Tables 8-2, 8-3'!B10,IF(Planning!A9=Planning!$E$15,'Tables 8-2, 8-3'!B10*(1+Planning!$H$14)+Planning!$H$15*('Tables 8-2, 8-3'!B11+'Tables 8-2, 8-3'!B12),IF(Planning!A9&lt;=2+Planning!$E$15,IF(A9&gt;$E$15,(1-Planning!$H$15)*'Tables 8-2, 8-3'!B10,'Tables 8-2, 8-3'!B10),'Tables 8-2, 8-3'!B10)))</f>
        <v>2200</v>
      </c>
      <c r="K9" s="80">
        <f t="shared" si="0"/>
        <v>40</v>
      </c>
      <c r="M9" s="107">
        <f t="shared" si="4"/>
        <v>640</v>
      </c>
    </row>
    <row r="10" spans="1:13" ht="13.5" thickBot="1">
      <c r="A10" s="72">
        <v>6</v>
      </c>
      <c r="B10" s="79">
        <v>0</v>
      </c>
      <c r="C10" s="79">
        <v>0</v>
      </c>
      <c r="D10" s="106">
        <f t="shared" si="1"/>
        <v>64</v>
      </c>
      <c r="E10" s="79">
        <v>0</v>
      </c>
      <c r="F10" s="106">
        <f t="shared" si="2"/>
        <v>500</v>
      </c>
      <c r="G10" s="106">
        <f t="shared" si="3"/>
        <v>0</v>
      </c>
      <c r="H10" s="79">
        <v>0</v>
      </c>
      <c r="I10" s="105">
        <f>40*D10+(E10/'Tables 8-2, 8-3'!$B$21)</f>
        <v>2560</v>
      </c>
      <c r="J10" s="81">
        <f>IF($E$14=0,'Tables 8-2, 8-3'!B11,IF(Planning!A10=Planning!$E$15,'Tables 8-2, 8-3'!B11*(1+Planning!$H$14)+Planning!$H$15*('Tables 8-2, 8-3'!B12+'Tables 8-2, 8-3'!B13),IF(Planning!A10&lt;=2+Planning!$E$15,IF(A10&gt;$E$15,(1-Planning!$H$15)*'Tables 8-2, 8-3'!B11,'Tables 8-2, 8-3'!B11),'Tables 8-2, 8-3'!B11)))</f>
        <v>2200</v>
      </c>
      <c r="K10" s="81">
        <f t="shared" si="0"/>
        <v>40</v>
      </c>
      <c r="M10" s="108">
        <f>10*D10</f>
        <v>640</v>
      </c>
    </row>
    <row r="11" spans="1:13" ht="3.75" customHeight="1" thickBot="1">
      <c r="B11" s="56"/>
      <c r="C11" s="56"/>
      <c r="D11" s="56"/>
      <c r="E11" s="56"/>
      <c r="F11" s="56"/>
      <c r="G11" s="56"/>
      <c r="H11" s="56"/>
      <c r="I11" s="56"/>
    </row>
    <row r="12" spans="1:13" ht="13.5" thickBot="1">
      <c r="A12" s="2" t="s">
        <v>34</v>
      </c>
      <c r="B12" s="56"/>
      <c r="C12" s="82">
        <f>'Tables 8-2, 8-3'!B22*160*SUM(Planning!D5:D10)+'Tables 8-2, 8-3'!B23*SUM(Planning!E5:E10)+'Tables 8-2, 8-3'!B19*SUM(Planning!B5:B10)+'Tables 8-2, 8-3'!B20*SUM(Planning!C5:C10)+'Tables 8-2, 8-3'!B17*SUM(Planning!F5:F10)+'Tables 8-2, 8-3'!B18*SUM(Planning!G5:G10)+'Tables 8-2, 8-3'!B16*SUM(Planning!I5:I10)+'Tables 8-2, 8-3'!B24*SUM(Planning!H5:H10)</f>
        <v>422660</v>
      </c>
      <c r="D12" s="56"/>
      <c r="E12" s="56"/>
      <c r="F12" s="56"/>
      <c r="G12" s="56"/>
    </row>
    <row r="13" spans="1:13" ht="12.75" customHeight="1" thickBot="1">
      <c r="F13" s="96" t="s">
        <v>51</v>
      </c>
      <c r="G13" s="97"/>
      <c r="H13" s="98">
        <v>40</v>
      </c>
    </row>
    <row r="14" spans="1:13">
      <c r="A14" s="57" t="s">
        <v>40</v>
      </c>
      <c r="B14" s="57"/>
      <c r="C14" s="68">
        <f>SUMPRODUCT(J5:J10,K5:K10)</f>
        <v>640000</v>
      </c>
      <c r="D14" s="86" t="s">
        <v>52</v>
      </c>
      <c r="E14" s="87">
        <v>0</v>
      </c>
      <c r="F14" s="99" t="s">
        <v>53</v>
      </c>
      <c r="G14" s="100"/>
      <c r="H14" s="101">
        <v>0.1</v>
      </c>
    </row>
    <row r="15" spans="1:13" ht="13.5" thickBot="1">
      <c r="A15" s="57" t="s">
        <v>42</v>
      </c>
      <c r="C15" s="70">
        <f>C14-C12</f>
        <v>217340</v>
      </c>
      <c r="D15" s="94" t="s">
        <v>55</v>
      </c>
      <c r="E15" s="95">
        <v>1</v>
      </c>
      <c r="F15" s="102" t="s">
        <v>54</v>
      </c>
      <c r="G15" s="103"/>
      <c r="H15" s="104">
        <v>0.2</v>
      </c>
    </row>
    <row r="16" spans="1:13" ht="15.75" customHeight="1"/>
  </sheetData>
  <mergeCells count="1">
    <mergeCell ref="M2:M4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M16"/>
  <sheetViews>
    <sheetView showGridLines="0" zoomScale="120" workbookViewId="0">
      <selection activeCell="G25" sqref="G25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58</v>
      </c>
    </row>
    <row r="2" spans="1:13" ht="18.75" thickBot="1">
      <c r="A2" s="65"/>
      <c r="B2" s="63" t="s">
        <v>44</v>
      </c>
      <c r="C2" s="63" t="s">
        <v>45</v>
      </c>
      <c r="D2" s="63" t="s">
        <v>43</v>
      </c>
      <c r="E2" s="63" t="s">
        <v>46</v>
      </c>
      <c r="F2" s="63" t="s">
        <v>47</v>
      </c>
      <c r="G2" s="63" t="s">
        <v>49</v>
      </c>
      <c r="H2" s="63" t="s">
        <v>48</v>
      </c>
      <c r="I2" s="61" t="s">
        <v>50</v>
      </c>
      <c r="M2" s="112" t="s">
        <v>57</v>
      </c>
    </row>
    <row r="3" spans="1:13" ht="13.5" thickBot="1">
      <c r="A3" s="66" t="s">
        <v>21</v>
      </c>
      <c r="B3" s="64" t="s">
        <v>22</v>
      </c>
      <c r="C3" s="64" t="s">
        <v>23</v>
      </c>
      <c r="D3" s="64" t="s">
        <v>24</v>
      </c>
      <c r="E3" s="64" t="s">
        <v>39</v>
      </c>
      <c r="F3" s="64" t="s">
        <v>25</v>
      </c>
      <c r="G3" s="64" t="s">
        <v>26</v>
      </c>
      <c r="H3" s="64" t="s">
        <v>27</v>
      </c>
      <c r="I3" s="62" t="s">
        <v>28</v>
      </c>
      <c r="J3" s="13" t="s">
        <v>29</v>
      </c>
      <c r="K3" s="60" t="s">
        <v>41</v>
      </c>
      <c r="M3" s="113"/>
    </row>
    <row r="4" spans="1:13" ht="13.5" thickBot="1">
      <c r="A4" s="71">
        <v>0</v>
      </c>
      <c r="B4" s="92">
        <v>0</v>
      </c>
      <c r="C4" s="92">
        <v>0</v>
      </c>
      <c r="D4" s="92">
        <v>80</v>
      </c>
      <c r="E4" s="92">
        <v>0</v>
      </c>
      <c r="F4" s="92">
        <v>1000</v>
      </c>
      <c r="G4" s="92">
        <v>0</v>
      </c>
      <c r="H4" s="92">
        <v>0</v>
      </c>
      <c r="I4" s="93"/>
      <c r="J4" s="69"/>
      <c r="K4" s="69"/>
      <c r="M4" s="114"/>
    </row>
    <row r="5" spans="1:13">
      <c r="A5" s="71">
        <v>1</v>
      </c>
      <c r="B5" s="78">
        <v>0</v>
      </c>
      <c r="C5" s="78">
        <v>15</v>
      </c>
      <c r="D5" s="106">
        <f>D4+B5-C5</f>
        <v>65</v>
      </c>
      <c r="E5" s="78">
        <v>0</v>
      </c>
      <c r="F5" s="106">
        <f>MAX(I5+F4+H5-G4-J5,0)</f>
        <v>600</v>
      </c>
      <c r="G5" s="106">
        <f>MAX(0,J5+G4-I5-H5-F4)</f>
        <v>0</v>
      </c>
      <c r="H5" s="78">
        <v>0</v>
      </c>
      <c r="I5" s="105">
        <f>40*D5+(E5/'Tables 8-2, 8-3'!$B$21)</f>
        <v>2600</v>
      </c>
      <c r="J5" s="80">
        <f>IF($E$14=0,'Tables 8-2, 8-3'!B6,IF('Figure 9-2'!A5='Figure 9-2'!$E$15,'Tables 8-2, 8-3'!B6*(1+'Figure 9-2'!$H$14)+'Figure 9-2'!$H$15*('Tables 8-2, 8-3'!B7+'Tables 8-2, 8-3'!B8),IF('Figure 9-2'!A5&lt;=2+'Figure 9-2'!$E$15,IF(A5&gt;$E$15,(1-'Figure 9-2'!$H$15)*'Tables 8-2, 8-3'!B6,'Tables 8-2, 8-3'!B6),'Tables 8-2, 8-3'!B6)))</f>
        <v>3000</v>
      </c>
      <c r="K5" s="80">
        <f t="shared" ref="K5:K10" si="0">IF($E$14=1,IF(A5=$E$15,$H$13-1,$H$13),$H$13)</f>
        <v>39</v>
      </c>
      <c r="M5" s="109">
        <f>10*D5</f>
        <v>650</v>
      </c>
    </row>
    <row r="6" spans="1:13">
      <c r="A6" s="71">
        <v>2</v>
      </c>
      <c r="B6" s="78">
        <v>0</v>
      </c>
      <c r="C6" s="78">
        <v>0</v>
      </c>
      <c r="D6" s="106">
        <f t="shared" ref="D6:D10" si="1">D5+B6-C6</f>
        <v>65</v>
      </c>
      <c r="E6" s="78">
        <v>0</v>
      </c>
      <c r="F6" s="106">
        <f t="shared" ref="F6:F10" si="2">MAX(I6+F5+H6-G5-J6,0)</f>
        <v>800</v>
      </c>
      <c r="G6" s="106">
        <f t="shared" ref="G6:G10" si="3">MAX(0,J6+G5-I6-H6-F5)</f>
        <v>0</v>
      </c>
      <c r="H6" s="78">
        <v>0</v>
      </c>
      <c r="I6" s="105">
        <f>40*D6+(E6/'Tables 8-2, 8-3'!$B$21)</f>
        <v>2600</v>
      </c>
      <c r="J6" s="80">
        <f>IF($E$14=0,'Tables 8-2, 8-3'!B7,IF('Figure 9-2'!A6='Figure 9-2'!$E$15,'Tables 8-2, 8-3'!B7*(1+'Figure 9-2'!$H$14)+'Figure 9-2'!$H$15*('Tables 8-2, 8-3'!B8+'Tables 8-2, 8-3'!B9),IF('Figure 9-2'!A6&lt;=2+'Figure 9-2'!$E$15,IF(A6&gt;$E$15,(1-'Figure 9-2'!$H$15)*'Tables 8-2, 8-3'!B7,'Tables 8-2, 8-3'!B7),'Tables 8-2, 8-3'!B7)))</f>
        <v>2400</v>
      </c>
      <c r="K6" s="80">
        <f t="shared" si="0"/>
        <v>40</v>
      </c>
      <c r="M6" s="107">
        <f>10*D6</f>
        <v>650</v>
      </c>
    </row>
    <row r="7" spans="1:13">
      <c r="A7" s="71">
        <v>3</v>
      </c>
      <c r="B7" s="78">
        <v>0</v>
      </c>
      <c r="C7" s="78">
        <v>0</v>
      </c>
      <c r="D7" s="106">
        <f t="shared" si="1"/>
        <v>65</v>
      </c>
      <c r="E7" s="78">
        <v>0</v>
      </c>
      <c r="F7" s="106">
        <f t="shared" si="2"/>
        <v>840</v>
      </c>
      <c r="G7" s="106">
        <f t="shared" si="3"/>
        <v>0</v>
      </c>
      <c r="H7" s="78">
        <v>0</v>
      </c>
      <c r="I7" s="105">
        <f>40*D7+(E7/'Tables 8-2, 8-3'!$B$21)</f>
        <v>2600</v>
      </c>
      <c r="J7" s="80">
        <f>IF($E$14=0,'Tables 8-2, 8-3'!B8,IF('Figure 9-2'!A7='Figure 9-2'!$E$15,'Tables 8-2, 8-3'!B8*(1+'Figure 9-2'!$H$14)+'Figure 9-2'!$H$15*('Tables 8-2, 8-3'!B9+'Tables 8-2, 8-3'!B10),IF('Figure 9-2'!A7&lt;=2+'Figure 9-2'!$E$15,IF(A7&gt;$E$15,(1-'Figure 9-2'!$H$15)*'Tables 8-2, 8-3'!B8,'Tables 8-2, 8-3'!B8),'Tables 8-2, 8-3'!B8)))</f>
        <v>2560</v>
      </c>
      <c r="K7" s="80">
        <f t="shared" si="0"/>
        <v>40</v>
      </c>
      <c r="M7" s="107">
        <f t="shared" ref="M7:M9" si="4">10*D7</f>
        <v>650</v>
      </c>
    </row>
    <row r="8" spans="1:13">
      <c r="A8" s="71">
        <v>4</v>
      </c>
      <c r="B8" s="78">
        <v>0</v>
      </c>
      <c r="C8" s="78">
        <v>0</v>
      </c>
      <c r="D8" s="106">
        <f t="shared" si="1"/>
        <v>65</v>
      </c>
      <c r="E8" s="78">
        <v>0</v>
      </c>
      <c r="F8" s="106">
        <f t="shared" si="2"/>
        <v>0</v>
      </c>
      <c r="G8" s="106">
        <f t="shared" si="3"/>
        <v>300</v>
      </c>
      <c r="H8" s="78">
        <v>60</v>
      </c>
      <c r="I8" s="105">
        <f>40*D8+(E8/'Tables 8-2, 8-3'!$B$21)</f>
        <v>2600</v>
      </c>
      <c r="J8" s="80">
        <f>IF($E$14=0,'Tables 8-2, 8-3'!B9,IF('Figure 9-2'!A8='Figure 9-2'!$E$15,'Tables 8-2, 8-3'!B9*(1+'Figure 9-2'!$H$14)+'Figure 9-2'!$H$15*('Tables 8-2, 8-3'!B10+'Tables 8-2, 8-3'!B11),IF('Figure 9-2'!A8&lt;=2+'Figure 9-2'!$E$15,IF(A8&gt;$E$15,(1-'Figure 9-2'!$H$15)*'Tables 8-2, 8-3'!B9,'Tables 8-2, 8-3'!B9),'Tables 8-2, 8-3'!B9)))</f>
        <v>3800</v>
      </c>
      <c r="K8" s="80">
        <f t="shared" si="0"/>
        <v>40</v>
      </c>
      <c r="M8" s="107">
        <f t="shared" si="4"/>
        <v>650</v>
      </c>
    </row>
    <row r="9" spans="1:13">
      <c r="A9" s="71">
        <v>5</v>
      </c>
      <c r="B9" s="78">
        <v>0</v>
      </c>
      <c r="C9" s="78">
        <v>0</v>
      </c>
      <c r="D9" s="106">
        <f t="shared" si="1"/>
        <v>65</v>
      </c>
      <c r="E9" s="78">
        <v>0</v>
      </c>
      <c r="F9" s="106">
        <f t="shared" si="2"/>
        <v>100</v>
      </c>
      <c r="G9" s="106">
        <f t="shared" si="3"/>
        <v>0</v>
      </c>
      <c r="H9" s="78">
        <v>0</v>
      </c>
      <c r="I9" s="105">
        <f>40*D9+(E9/'Tables 8-2, 8-3'!$B$21)</f>
        <v>2600</v>
      </c>
      <c r="J9" s="80">
        <f>IF($E$14=0,'Tables 8-2, 8-3'!B10,IF('Figure 9-2'!A9='Figure 9-2'!$E$15,'Tables 8-2, 8-3'!B10*(1+'Figure 9-2'!$H$14)+'Figure 9-2'!$H$15*('Tables 8-2, 8-3'!B11+'Tables 8-2, 8-3'!B12),IF('Figure 9-2'!A9&lt;=2+'Figure 9-2'!$E$15,IF(A9&gt;$E$15,(1-'Figure 9-2'!$H$15)*'Tables 8-2, 8-3'!B10,'Tables 8-2, 8-3'!B10),'Tables 8-2, 8-3'!B10)))</f>
        <v>2200</v>
      </c>
      <c r="K9" s="80">
        <f t="shared" si="0"/>
        <v>40</v>
      </c>
      <c r="M9" s="107">
        <f t="shared" si="4"/>
        <v>650</v>
      </c>
    </row>
    <row r="10" spans="1:13" ht="13.5" thickBot="1">
      <c r="A10" s="72">
        <v>6</v>
      </c>
      <c r="B10" s="79">
        <v>0</v>
      </c>
      <c r="C10" s="79">
        <v>0</v>
      </c>
      <c r="D10" s="106">
        <f t="shared" si="1"/>
        <v>65</v>
      </c>
      <c r="E10" s="79">
        <v>0</v>
      </c>
      <c r="F10" s="106">
        <f t="shared" si="2"/>
        <v>500</v>
      </c>
      <c r="G10" s="106">
        <f t="shared" si="3"/>
        <v>0</v>
      </c>
      <c r="H10" s="79">
        <v>0</v>
      </c>
      <c r="I10" s="105">
        <f>40*D10+(E10/'Tables 8-2, 8-3'!$B$21)</f>
        <v>2600</v>
      </c>
      <c r="J10" s="81">
        <f>IF($E$14=0,'Tables 8-2, 8-3'!B11,IF('Figure 9-2'!A10='Figure 9-2'!$E$15,'Tables 8-2, 8-3'!B11*(1+'Figure 9-2'!$H$14)+'Figure 9-2'!$H$15*('Tables 8-2, 8-3'!B12+'Tables 8-2, 8-3'!B13),IF('Figure 9-2'!A10&lt;=2+'Figure 9-2'!$E$15,IF(A10&gt;$E$15,(1-'Figure 9-2'!$H$15)*'Tables 8-2, 8-3'!B11,'Tables 8-2, 8-3'!B11),'Tables 8-2, 8-3'!B11)))</f>
        <v>2200</v>
      </c>
      <c r="K10" s="81">
        <f t="shared" si="0"/>
        <v>40</v>
      </c>
      <c r="M10" s="108">
        <f>10*D10</f>
        <v>650</v>
      </c>
    </row>
    <row r="11" spans="1:13" ht="3.75" customHeight="1" thickBot="1">
      <c r="B11" s="56"/>
      <c r="C11" s="56"/>
      <c r="D11" s="56"/>
      <c r="E11" s="56"/>
      <c r="F11" s="56"/>
      <c r="G11" s="56"/>
      <c r="H11" s="56"/>
      <c r="I11" s="56"/>
    </row>
    <row r="12" spans="1:13" ht="13.5" thickBot="1">
      <c r="A12" s="2" t="s">
        <v>34</v>
      </c>
      <c r="B12" s="56"/>
      <c r="C12" s="82">
        <f>'Tables 8-2, 8-3'!B22*160*SUM('Figure 9-2'!D5:D10)+'Tables 8-2, 8-3'!B23*SUM('Figure 9-2'!E5:E10)+'Tables 8-2, 8-3'!B19*SUM('Figure 9-2'!B5:B10)+'Tables 8-2, 8-3'!B20*SUM('Figure 9-2'!C5:C10)+'Tables 8-2, 8-3'!B17*SUM('Figure 9-2'!F5:F10)+'Tables 8-2, 8-3'!B18*SUM('Figure 9-2'!G5:G10)+'Tables 8-2, 8-3'!B16*SUM('Figure 9-2'!I5:I10)+'Tables 8-2, 8-3'!B24*SUM('Figure 9-2'!H5:H10)</f>
        <v>422080</v>
      </c>
      <c r="D12" s="56"/>
      <c r="E12" s="56"/>
      <c r="F12" s="56"/>
      <c r="G12" s="56"/>
    </row>
    <row r="13" spans="1:13" ht="12.75" customHeight="1" thickBot="1">
      <c r="F13" s="96" t="s">
        <v>51</v>
      </c>
      <c r="G13" s="97"/>
      <c r="H13" s="98">
        <v>40</v>
      </c>
    </row>
    <row r="14" spans="1:13">
      <c r="A14" s="57" t="s">
        <v>40</v>
      </c>
      <c r="B14" s="57"/>
      <c r="C14" s="68">
        <f>SUMPRODUCT(J5:J10,K5:K10)</f>
        <v>643400</v>
      </c>
      <c r="D14" s="86" t="s">
        <v>52</v>
      </c>
      <c r="E14" s="87">
        <v>1</v>
      </c>
      <c r="F14" s="99" t="s">
        <v>53</v>
      </c>
      <c r="G14" s="100"/>
      <c r="H14" s="101">
        <v>0.1</v>
      </c>
    </row>
    <row r="15" spans="1:13" ht="13.5" thickBot="1">
      <c r="A15" s="57" t="s">
        <v>42</v>
      </c>
      <c r="C15" s="70">
        <f>C14-C12</f>
        <v>221320</v>
      </c>
      <c r="D15" s="94" t="s">
        <v>55</v>
      </c>
      <c r="E15" s="95">
        <v>1</v>
      </c>
      <c r="F15" s="102" t="s">
        <v>54</v>
      </c>
      <c r="G15" s="103"/>
      <c r="H15" s="104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M16"/>
  <sheetViews>
    <sheetView showGridLines="0" zoomScale="120" workbookViewId="0">
      <selection activeCell="C6" sqref="C6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59</v>
      </c>
    </row>
    <row r="2" spans="1:13" ht="18.75" thickBot="1">
      <c r="A2" s="65"/>
      <c r="B2" s="63" t="s">
        <v>44</v>
      </c>
      <c r="C2" s="63" t="s">
        <v>45</v>
      </c>
      <c r="D2" s="63" t="s">
        <v>43</v>
      </c>
      <c r="E2" s="63" t="s">
        <v>46</v>
      </c>
      <c r="F2" s="63" t="s">
        <v>47</v>
      </c>
      <c r="G2" s="63" t="s">
        <v>49</v>
      </c>
      <c r="H2" s="63" t="s">
        <v>48</v>
      </c>
      <c r="I2" s="61" t="s">
        <v>50</v>
      </c>
      <c r="M2" s="112" t="s">
        <v>57</v>
      </c>
    </row>
    <row r="3" spans="1:13" ht="13.5" thickBot="1">
      <c r="A3" s="66" t="s">
        <v>21</v>
      </c>
      <c r="B3" s="64" t="s">
        <v>22</v>
      </c>
      <c r="C3" s="64" t="s">
        <v>23</v>
      </c>
      <c r="D3" s="64" t="s">
        <v>24</v>
      </c>
      <c r="E3" s="64" t="s">
        <v>39</v>
      </c>
      <c r="F3" s="64" t="s">
        <v>25</v>
      </c>
      <c r="G3" s="64" t="s">
        <v>26</v>
      </c>
      <c r="H3" s="64" t="s">
        <v>27</v>
      </c>
      <c r="I3" s="62" t="s">
        <v>28</v>
      </c>
      <c r="J3" s="13" t="s">
        <v>29</v>
      </c>
      <c r="K3" s="60" t="s">
        <v>41</v>
      </c>
      <c r="M3" s="113"/>
    </row>
    <row r="4" spans="1:13" ht="13.5" thickBot="1">
      <c r="A4" s="71">
        <v>0</v>
      </c>
      <c r="B4" s="92">
        <v>0</v>
      </c>
      <c r="C4" s="92">
        <v>0</v>
      </c>
      <c r="D4" s="92">
        <v>80</v>
      </c>
      <c r="E4" s="92">
        <v>0</v>
      </c>
      <c r="F4" s="92">
        <v>1000</v>
      </c>
      <c r="G4" s="92">
        <v>0</v>
      </c>
      <c r="H4" s="92">
        <v>0</v>
      </c>
      <c r="I4" s="93"/>
      <c r="J4" s="69"/>
      <c r="K4" s="69"/>
      <c r="M4" s="114"/>
    </row>
    <row r="5" spans="1:13">
      <c r="A5" s="71">
        <v>1</v>
      </c>
      <c r="B5" s="78">
        <v>0</v>
      </c>
      <c r="C5" s="78">
        <v>14</v>
      </c>
      <c r="D5" s="106">
        <f>D4+B5-C5</f>
        <v>66</v>
      </c>
      <c r="E5" s="78">
        <v>0</v>
      </c>
      <c r="F5" s="106">
        <f>MAX(I5+F4+H5-G4-J5,0)</f>
        <v>2040</v>
      </c>
      <c r="G5" s="106">
        <f>MAX(0,J5+G4-I5-H5-F4)</f>
        <v>0</v>
      </c>
      <c r="H5" s="78">
        <v>0</v>
      </c>
      <c r="I5" s="105">
        <f>40*D5+(E5/'Tables 8-2, 8-3'!$B$21)</f>
        <v>2640</v>
      </c>
      <c r="J5" s="80">
        <f>IF($E$14=0,'Tables 8-2, 8-3'!B6,IF('Figure 9-3'!A5='Figure 9-3'!$E$15,'Tables 8-2, 8-3'!B6*(1+'Figure 9-3'!$H$14)+'Figure 9-3'!$H$15*('Tables 8-2, 8-3'!B7+'Tables 8-2, 8-3'!B8),IF('Figure 9-3'!A5&lt;=2+'Figure 9-3'!$E$15,IF(A5&gt;$E$15,(1-'Figure 9-3'!$H$15)*'Tables 8-2, 8-3'!B6,'Tables 8-2, 8-3'!B6),'Tables 8-2, 8-3'!B6)))</f>
        <v>1600</v>
      </c>
      <c r="K5" s="80">
        <f t="shared" ref="K5:K10" si="0">IF($E$14=1,IF(A5=$E$15,$H$13-1,$H$13),$H$13)</f>
        <v>40</v>
      </c>
      <c r="M5" s="109">
        <f>10*D5</f>
        <v>660</v>
      </c>
    </row>
    <row r="6" spans="1:13">
      <c r="A6" s="71">
        <v>2</v>
      </c>
      <c r="B6" s="78">
        <v>0</v>
      </c>
      <c r="C6" s="78">
        <v>0</v>
      </c>
      <c r="D6" s="106">
        <f t="shared" ref="D6:D10" si="1">D5+B6-C6</f>
        <v>66</v>
      </c>
      <c r="E6" s="78">
        <v>0</v>
      </c>
      <c r="F6" s="106">
        <f t="shared" ref="F6:F10" si="2">MAX(I6+F5+H6-G5-J6,0)</f>
        <v>1680</v>
      </c>
      <c r="G6" s="106">
        <f t="shared" ref="G6:G10" si="3">MAX(0,J6+G5-I6-H6-F5)</f>
        <v>0</v>
      </c>
      <c r="H6" s="78">
        <v>0</v>
      </c>
      <c r="I6" s="105">
        <f>40*D6+(E6/'Tables 8-2, 8-3'!$B$21)</f>
        <v>2640</v>
      </c>
      <c r="J6" s="80">
        <f>IF($E$14=0,'Tables 8-2, 8-3'!B7,IF('Figure 9-3'!A6='Figure 9-3'!$E$15,'Tables 8-2, 8-3'!B7*(1+'Figure 9-3'!$H$14)+'Figure 9-3'!$H$15*('Tables 8-2, 8-3'!B8+'Tables 8-2, 8-3'!B9),IF('Figure 9-3'!A6&lt;=2+'Figure 9-3'!$E$15,IF(A6&gt;$E$15,(1-'Figure 9-3'!$H$15)*'Tables 8-2, 8-3'!B7,'Tables 8-2, 8-3'!B7),'Tables 8-2, 8-3'!B7)))</f>
        <v>3000</v>
      </c>
      <c r="K6" s="80">
        <f t="shared" si="0"/>
        <v>40</v>
      </c>
      <c r="M6" s="107">
        <f>10*D6</f>
        <v>660</v>
      </c>
    </row>
    <row r="7" spans="1:13">
      <c r="A7" s="71">
        <v>3</v>
      </c>
      <c r="B7" s="78">
        <v>0</v>
      </c>
      <c r="C7" s="78">
        <v>0</v>
      </c>
      <c r="D7" s="106">
        <f t="shared" si="1"/>
        <v>66</v>
      </c>
      <c r="E7" s="78">
        <v>0</v>
      </c>
      <c r="F7" s="106">
        <f t="shared" si="2"/>
        <v>1120</v>
      </c>
      <c r="G7" s="106">
        <f t="shared" si="3"/>
        <v>0</v>
      </c>
      <c r="H7" s="78">
        <v>0</v>
      </c>
      <c r="I7" s="105">
        <f>40*D7+(E7/'Tables 8-2, 8-3'!$B$21)</f>
        <v>2640</v>
      </c>
      <c r="J7" s="80">
        <f>IF($E$14=0,'Tables 8-2, 8-3'!B8,IF('Figure 9-3'!A7='Figure 9-3'!$E$15,'Tables 8-2, 8-3'!B8*(1+'Figure 9-3'!$H$14)+'Figure 9-3'!$H$15*('Tables 8-2, 8-3'!B9+'Tables 8-2, 8-3'!B10),IF('Figure 9-3'!A7&lt;=2+'Figure 9-3'!$E$15,IF(A7&gt;$E$15,(1-'Figure 9-3'!$H$15)*'Tables 8-2, 8-3'!B8,'Tables 8-2, 8-3'!B8),'Tables 8-2, 8-3'!B8)))</f>
        <v>3200</v>
      </c>
      <c r="K7" s="80">
        <f t="shared" si="0"/>
        <v>40</v>
      </c>
      <c r="M7" s="107">
        <f t="shared" ref="M7:M9" si="4">10*D7</f>
        <v>660</v>
      </c>
    </row>
    <row r="8" spans="1:13">
      <c r="A8" s="71">
        <v>4</v>
      </c>
      <c r="B8" s="78">
        <v>0</v>
      </c>
      <c r="C8" s="78">
        <v>0</v>
      </c>
      <c r="D8" s="106">
        <f t="shared" si="1"/>
        <v>66</v>
      </c>
      <c r="E8" s="78">
        <v>0</v>
      </c>
      <c r="F8" s="106">
        <f t="shared" si="2"/>
        <v>0</v>
      </c>
      <c r="G8" s="106">
        <f t="shared" si="3"/>
        <v>1260</v>
      </c>
      <c r="H8" s="78">
        <v>40</v>
      </c>
      <c r="I8" s="105">
        <f>40*D8+(E8/'Tables 8-2, 8-3'!$B$21)</f>
        <v>2640</v>
      </c>
      <c r="J8" s="80">
        <f>IF($E$14=0,'Tables 8-2, 8-3'!B9,IF('Figure 9-3'!A8='Figure 9-3'!$E$15,'Tables 8-2, 8-3'!B9*(1+'Figure 9-3'!$H$14)+'Figure 9-3'!$H$15*('Tables 8-2, 8-3'!B10+'Tables 8-2, 8-3'!B11),IF('Figure 9-3'!A8&lt;=2+'Figure 9-3'!$E$15,IF(A8&gt;$E$15,(1-'Figure 9-3'!$H$15)*'Tables 8-2, 8-3'!B9,'Tables 8-2, 8-3'!B9),'Tables 8-2, 8-3'!B9)))</f>
        <v>5060</v>
      </c>
      <c r="K8" s="80">
        <f t="shared" si="0"/>
        <v>39</v>
      </c>
      <c r="M8" s="107">
        <f t="shared" si="4"/>
        <v>660</v>
      </c>
    </row>
    <row r="9" spans="1:13">
      <c r="A9" s="71">
        <v>5</v>
      </c>
      <c r="B9" s="78">
        <v>0</v>
      </c>
      <c r="C9" s="78">
        <v>0</v>
      </c>
      <c r="D9" s="106">
        <f t="shared" si="1"/>
        <v>66</v>
      </c>
      <c r="E9" s="78">
        <v>0</v>
      </c>
      <c r="F9" s="106">
        <f t="shared" si="2"/>
        <v>0</v>
      </c>
      <c r="G9" s="106">
        <f t="shared" si="3"/>
        <v>380</v>
      </c>
      <c r="H9" s="78">
        <v>0</v>
      </c>
      <c r="I9" s="105">
        <f>40*D9+(E9/'Tables 8-2, 8-3'!$B$21)</f>
        <v>2640</v>
      </c>
      <c r="J9" s="80">
        <f>IF($E$14=0,'Tables 8-2, 8-3'!B10,IF('Figure 9-3'!A9='Figure 9-3'!$E$15,'Tables 8-2, 8-3'!B10*(1+'Figure 9-3'!$H$14)+'Figure 9-3'!$H$15*('Tables 8-2, 8-3'!B11+'Tables 8-2, 8-3'!B12),IF('Figure 9-3'!A9&lt;=2+'Figure 9-3'!$E$15,IF(A9&gt;$E$15,(1-'Figure 9-3'!$H$15)*'Tables 8-2, 8-3'!B10,'Tables 8-2, 8-3'!B10),'Tables 8-2, 8-3'!B10)))</f>
        <v>1760</v>
      </c>
      <c r="K9" s="80">
        <f t="shared" si="0"/>
        <v>40</v>
      </c>
      <c r="M9" s="107">
        <f t="shared" si="4"/>
        <v>660</v>
      </c>
    </row>
    <row r="10" spans="1:13" ht="13.5" thickBot="1">
      <c r="A10" s="72">
        <v>6</v>
      </c>
      <c r="B10" s="79">
        <v>0</v>
      </c>
      <c r="C10" s="79">
        <v>0</v>
      </c>
      <c r="D10" s="106">
        <f t="shared" si="1"/>
        <v>66</v>
      </c>
      <c r="E10" s="79">
        <v>0</v>
      </c>
      <c r="F10" s="106">
        <f t="shared" si="2"/>
        <v>500</v>
      </c>
      <c r="G10" s="106">
        <f t="shared" si="3"/>
        <v>0</v>
      </c>
      <c r="H10" s="79">
        <v>0</v>
      </c>
      <c r="I10" s="105">
        <f>40*D10+(E10/'Tables 8-2, 8-3'!$B$21)</f>
        <v>2640</v>
      </c>
      <c r="J10" s="81">
        <f>IF($E$14=0,'Tables 8-2, 8-3'!B11,IF('Figure 9-3'!A10='Figure 9-3'!$E$15,'Tables 8-2, 8-3'!B11*(1+'Figure 9-3'!$H$14)+'Figure 9-3'!$H$15*('Tables 8-2, 8-3'!B12+'Tables 8-2, 8-3'!B13),IF('Figure 9-3'!A10&lt;=2+'Figure 9-3'!$E$15,IF(A10&gt;$E$15,(1-'Figure 9-3'!$H$15)*'Tables 8-2, 8-3'!B11,'Tables 8-2, 8-3'!B11),'Tables 8-2, 8-3'!B11)))</f>
        <v>1760</v>
      </c>
      <c r="K10" s="81">
        <f t="shared" si="0"/>
        <v>40</v>
      </c>
      <c r="M10" s="108">
        <f>10*D10</f>
        <v>660</v>
      </c>
    </row>
    <row r="11" spans="1:13" ht="3.75" customHeight="1" thickBot="1">
      <c r="B11" s="56"/>
      <c r="C11" s="56"/>
      <c r="D11" s="56"/>
      <c r="E11" s="56"/>
      <c r="F11" s="56"/>
      <c r="G11" s="56"/>
      <c r="H11" s="56"/>
      <c r="I11" s="56"/>
    </row>
    <row r="12" spans="1:13" ht="13.5" thickBot="1">
      <c r="A12" s="2" t="s">
        <v>34</v>
      </c>
      <c r="B12" s="56"/>
      <c r="C12" s="82">
        <f>'Tables 8-2, 8-3'!B22*160*SUM('Figure 9-3'!D5:D10)+'Tables 8-2, 8-3'!B23*SUM('Figure 9-3'!E5:E10)+'Tables 8-2, 8-3'!B19*SUM('Figure 9-3'!B5:B10)+'Tables 8-2, 8-3'!B20*SUM('Figure 9-3'!C5:C10)+'Tables 8-2, 8-3'!B17*SUM('Figure 9-3'!F5:F10)+'Tables 8-2, 8-3'!B18*SUM('Figure 9-3'!G5:G10)+'Tables 8-2, 8-3'!B16*SUM('Figure 9-3'!I5:I10)+'Tables 8-2, 8-3'!B24*SUM('Figure 9-3'!H5:H10)</f>
        <v>438920</v>
      </c>
      <c r="D12" s="56"/>
      <c r="E12" s="56"/>
      <c r="F12" s="56"/>
      <c r="G12" s="56"/>
    </row>
    <row r="13" spans="1:13" ht="12.75" customHeight="1" thickBot="1">
      <c r="F13" s="96" t="s">
        <v>51</v>
      </c>
      <c r="G13" s="97"/>
      <c r="H13" s="98">
        <v>40</v>
      </c>
    </row>
    <row r="14" spans="1:13">
      <c r="A14" s="57" t="s">
        <v>40</v>
      </c>
      <c r="B14" s="57"/>
      <c r="C14" s="68">
        <f>SUMPRODUCT(J5:J10,K5:K10)</f>
        <v>650140</v>
      </c>
      <c r="D14" s="86" t="s">
        <v>52</v>
      </c>
      <c r="E14" s="87">
        <v>1</v>
      </c>
      <c r="F14" s="99" t="s">
        <v>53</v>
      </c>
      <c r="G14" s="100"/>
      <c r="H14" s="101">
        <v>0.1</v>
      </c>
    </row>
    <row r="15" spans="1:13" ht="13.5" thickBot="1">
      <c r="A15" s="57" t="s">
        <v>42</v>
      </c>
      <c r="C15" s="70">
        <f>C14-C12</f>
        <v>211220</v>
      </c>
      <c r="D15" s="94" t="s">
        <v>55</v>
      </c>
      <c r="E15" s="95">
        <v>4</v>
      </c>
      <c r="F15" s="102" t="s">
        <v>54</v>
      </c>
      <c r="G15" s="103"/>
      <c r="H15" s="104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M16"/>
  <sheetViews>
    <sheetView showGridLines="0" zoomScale="120" workbookViewId="0">
      <selection activeCell="H38" sqref="H38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60</v>
      </c>
    </row>
    <row r="2" spans="1:13" ht="18.75" thickBot="1">
      <c r="A2" s="65"/>
      <c r="B2" s="63" t="s">
        <v>44</v>
      </c>
      <c r="C2" s="63" t="s">
        <v>45</v>
      </c>
      <c r="D2" s="63" t="s">
        <v>43</v>
      </c>
      <c r="E2" s="63" t="s">
        <v>46</v>
      </c>
      <c r="F2" s="63" t="s">
        <v>47</v>
      </c>
      <c r="G2" s="63" t="s">
        <v>49</v>
      </c>
      <c r="H2" s="63" t="s">
        <v>48</v>
      </c>
      <c r="I2" s="61" t="s">
        <v>50</v>
      </c>
      <c r="M2" s="112" t="s">
        <v>57</v>
      </c>
    </row>
    <row r="3" spans="1:13" ht="13.5" thickBot="1">
      <c r="A3" s="66" t="s">
        <v>21</v>
      </c>
      <c r="B3" s="64" t="s">
        <v>22</v>
      </c>
      <c r="C3" s="64" t="s">
        <v>23</v>
      </c>
      <c r="D3" s="64" t="s">
        <v>24</v>
      </c>
      <c r="E3" s="64" t="s">
        <v>39</v>
      </c>
      <c r="F3" s="64" t="s">
        <v>25</v>
      </c>
      <c r="G3" s="64" t="s">
        <v>26</v>
      </c>
      <c r="H3" s="64" t="s">
        <v>27</v>
      </c>
      <c r="I3" s="62" t="s">
        <v>28</v>
      </c>
      <c r="J3" s="13" t="s">
        <v>29</v>
      </c>
      <c r="K3" s="60" t="s">
        <v>41</v>
      </c>
      <c r="M3" s="113"/>
    </row>
    <row r="4" spans="1:13" ht="13.5" thickBot="1">
      <c r="A4" s="71">
        <v>0</v>
      </c>
      <c r="B4" s="92">
        <v>0</v>
      </c>
      <c r="C4" s="92">
        <v>0</v>
      </c>
      <c r="D4" s="92">
        <v>80</v>
      </c>
      <c r="E4" s="92">
        <v>0</v>
      </c>
      <c r="F4" s="92">
        <v>1000</v>
      </c>
      <c r="G4" s="92">
        <v>0</v>
      </c>
      <c r="H4" s="92">
        <v>0</v>
      </c>
      <c r="I4" s="93"/>
      <c r="J4" s="69"/>
      <c r="K4" s="69"/>
      <c r="M4" s="114"/>
    </row>
    <row r="5" spans="1:13">
      <c r="A5" s="71">
        <v>1</v>
      </c>
      <c r="B5" s="78">
        <v>0</v>
      </c>
      <c r="C5" s="78">
        <v>0</v>
      </c>
      <c r="D5" s="106">
        <f>D4+B5-C5</f>
        <v>80</v>
      </c>
      <c r="E5" s="78">
        <v>0</v>
      </c>
      <c r="F5" s="106">
        <f>MAX(I5+F4+H5-G4-J5,0)</f>
        <v>0</v>
      </c>
      <c r="G5" s="106">
        <f>MAX(0,J5+G4-I5-H5-F4)</f>
        <v>140</v>
      </c>
      <c r="H5" s="78">
        <v>100</v>
      </c>
      <c r="I5" s="105">
        <f>40*D5+(E5/'Tables 8-2, 8-3'!$B$21)</f>
        <v>3200</v>
      </c>
      <c r="J5" s="80">
        <f>IF($E$14=0,'Tables 8-2, 8-3'!B6,IF('Figure 9-4'!A5='Figure 9-4'!$E$15,'Tables 8-2, 8-3'!B6*(1+'Figure 9-4'!$H$14)+'Figure 9-4'!$H$15*('Tables 8-2, 8-3'!B7+'Tables 8-2, 8-3'!B8),IF('Figure 9-4'!A5&lt;=2+'Figure 9-4'!$E$15,IF(A5&gt;$E$15,(1-'Figure 9-4'!$H$15)*'Tables 8-2, 8-3'!B6,'Tables 8-2, 8-3'!B6),'Tables 8-2, 8-3'!B6)))</f>
        <v>4440</v>
      </c>
      <c r="K5" s="80">
        <f t="shared" ref="K5:K10" si="0">IF($E$14=1,IF(A5=$E$15,$H$13-1,$H$13),$H$13)</f>
        <v>39</v>
      </c>
      <c r="M5" s="109">
        <f>10*D5</f>
        <v>800</v>
      </c>
    </row>
    <row r="6" spans="1:13">
      <c r="A6" s="71">
        <v>2</v>
      </c>
      <c r="B6" s="78">
        <v>0</v>
      </c>
      <c r="C6" s="78">
        <v>11</v>
      </c>
      <c r="D6" s="106">
        <f t="shared" ref="D6:D10" si="1">D5+B6-C6</f>
        <v>69</v>
      </c>
      <c r="E6" s="78">
        <v>0</v>
      </c>
      <c r="F6" s="106">
        <f t="shared" ref="F6:F10" si="2">MAX(I6+F5+H6-G5-J6,0)</f>
        <v>220</v>
      </c>
      <c r="G6" s="106">
        <f t="shared" ref="G6:G10" si="3">MAX(0,J6+G5-I6-H6-F5)</f>
        <v>0</v>
      </c>
      <c r="H6" s="78">
        <v>0</v>
      </c>
      <c r="I6" s="105">
        <f>40*D6+(E6/'Tables 8-2, 8-3'!$B$21)</f>
        <v>2760</v>
      </c>
      <c r="J6" s="80">
        <f>IF($E$14=0,'Tables 8-2, 8-3'!B7,IF('Figure 9-4'!A6='Figure 9-4'!$E$15,'Tables 8-2, 8-3'!B7*(1+'Figure 9-4'!$H$14)+'Figure 9-4'!$H$15*('Tables 8-2, 8-3'!B8+'Tables 8-2, 8-3'!B9),IF('Figure 9-4'!A6&lt;=2+'Figure 9-4'!$E$15,IF(A6&gt;$E$15,(1-'Figure 9-4'!$H$15)*'Tables 8-2, 8-3'!B7,'Tables 8-2, 8-3'!B7),'Tables 8-2, 8-3'!B7)))</f>
        <v>2400</v>
      </c>
      <c r="K6" s="80">
        <f t="shared" si="0"/>
        <v>40</v>
      </c>
      <c r="M6" s="107">
        <f>10*D6</f>
        <v>690</v>
      </c>
    </row>
    <row r="7" spans="1:13">
      <c r="A7" s="71">
        <v>3</v>
      </c>
      <c r="B7" s="78">
        <v>0</v>
      </c>
      <c r="C7" s="78">
        <v>0</v>
      </c>
      <c r="D7" s="106">
        <f t="shared" si="1"/>
        <v>69</v>
      </c>
      <c r="E7" s="78">
        <v>0</v>
      </c>
      <c r="F7" s="106">
        <f t="shared" si="2"/>
        <v>420</v>
      </c>
      <c r="G7" s="106">
        <f t="shared" si="3"/>
        <v>0</v>
      </c>
      <c r="H7" s="78">
        <v>0</v>
      </c>
      <c r="I7" s="105">
        <f>40*D7+(E7/'Tables 8-2, 8-3'!$B$21)</f>
        <v>2760</v>
      </c>
      <c r="J7" s="80">
        <f>IF($E$14=0,'Tables 8-2, 8-3'!B8,IF('Figure 9-4'!A7='Figure 9-4'!$E$15,'Tables 8-2, 8-3'!B8*(1+'Figure 9-4'!$H$14)+'Figure 9-4'!$H$15*('Tables 8-2, 8-3'!B9+'Tables 8-2, 8-3'!B10),IF('Figure 9-4'!A7&lt;=2+'Figure 9-4'!$E$15,IF(A7&gt;$E$15,(1-'Figure 9-4'!$H$15)*'Tables 8-2, 8-3'!B8,'Tables 8-2, 8-3'!B8),'Tables 8-2, 8-3'!B8)))</f>
        <v>2560</v>
      </c>
      <c r="K7" s="80">
        <f t="shared" si="0"/>
        <v>40</v>
      </c>
      <c r="M7" s="107">
        <f t="shared" ref="M7:M9" si="4">10*D7</f>
        <v>690</v>
      </c>
    </row>
    <row r="8" spans="1:13">
      <c r="A8" s="71">
        <v>4</v>
      </c>
      <c r="B8" s="78">
        <v>0</v>
      </c>
      <c r="C8" s="78">
        <v>0</v>
      </c>
      <c r="D8" s="106">
        <f t="shared" si="1"/>
        <v>69</v>
      </c>
      <c r="E8" s="78">
        <v>0</v>
      </c>
      <c r="F8" s="106">
        <f t="shared" si="2"/>
        <v>0</v>
      </c>
      <c r="G8" s="106">
        <f t="shared" si="3"/>
        <v>620</v>
      </c>
      <c r="H8" s="78">
        <v>0</v>
      </c>
      <c r="I8" s="105">
        <f>40*D8+(E8/'Tables 8-2, 8-3'!$B$21)</f>
        <v>2760</v>
      </c>
      <c r="J8" s="80">
        <f>IF($E$14=0,'Tables 8-2, 8-3'!B9,IF('Figure 9-4'!A8='Figure 9-4'!$E$15,'Tables 8-2, 8-3'!B9*(1+'Figure 9-4'!$H$14)+'Figure 9-4'!$H$15*('Tables 8-2, 8-3'!B10+'Tables 8-2, 8-3'!B11),IF('Figure 9-4'!A8&lt;=2+'Figure 9-4'!$E$15,IF(A8&gt;$E$15,(1-'Figure 9-4'!$H$15)*'Tables 8-2, 8-3'!B9,'Tables 8-2, 8-3'!B9),'Tables 8-2, 8-3'!B9)))</f>
        <v>3800</v>
      </c>
      <c r="K8" s="80">
        <f t="shared" si="0"/>
        <v>40</v>
      </c>
      <c r="M8" s="107">
        <f t="shared" si="4"/>
        <v>690</v>
      </c>
    </row>
    <row r="9" spans="1:13">
      <c r="A9" s="71">
        <v>5</v>
      </c>
      <c r="B9" s="78">
        <v>0</v>
      </c>
      <c r="C9" s="78">
        <v>0</v>
      </c>
      <c r="D9" s="106">
        <f t="shared" si="1"/>
        <v>69</v>
      </c>
      <c r="E9" s="78">
        <v>0</v>
      </c>
      <c r="F9" s="106">
        <f t="shared" si="2"/>
        <v>0</v>
      </c>
      <c r="G9" s="106">
        <f t="shared" si="3"/>
        <v>60</v>
      </c>
      <c r="H9" s="78">
        <v>0</v>
      </c>
      <c r="I9" s="105">
        <f>40*D9+(E9/'Tables 8-2, 8-3'!$B$21)</f>
        <v>2760</v>
      </c>
      <c r="J9" s="80">
        <f>IF($E$14=0,'Tables 8-2, 8-3'!B10,IF('Figure 9-4'!A9='Figure 9-4'!$E$15,'Tables 8-2, 8-3'!B10*(1+'Figure 9-4'!$H$14)+'Figure 9-4'!$H$15*('Tables 8-2, 8-3'!B11+'Tables 8-2, 8-3'!B12),IF('Figure 9-4'!A9&lt;=2+'Figure 9-4'!$E$15,IF(A9&gt;$E$15,(1-'Figure 9-4'!$H$15)*'Tables 8-2, 8-3'!B10,'Tables 8-2, 8-3'!B10),'Tables 8-2, 8-3'!B10)))</f>
        <v>2200</v>
      </c>
      <c r="K9" s="80">
        <f t="shared" si="0"/>
        <v>40</v>
      </c>
      <c r="M9" s="107">
        <f t="shared" si="4"/>
        <v>690</v>
      </c>
    </row>
    <row r="10" spans="1:13" ht="13.5" thickBot="1">
      <c r="A10" s="72">
        <v>6</v>
      </c>
      <c r="B10" s="79">
        <v>0</v>
      </c>
      <c r="C10" s="79">
        <v>0</v>
      </c>
      <c r="D10" s="106">
        <f t="shared" si="1"/>
        <v>69</v>
      </c>
      <c r="E10" s="79">
        <v>0</v>
      </c>
      <c r="F10" s="106">
        <f t="shared" si="2"/>
        <v>500</v>
      </c>
      <c r="G10" s="106">
        <f t="shared" si="3"/>
        <v>0</v>
      </c>
      <c r="H10" s="79">
        <v>0</v>
      </c>
      <c r="I10" s="105">
        <f>40*D10+(E10/'Tables 8-2, 8-3'!$B$21)</f>
        <v>2760</v>
      </c>
      <c r="J10" s="81">
        <f>IF($E$14=0,'Tables 8-2, 8-3'!B11,IF('Figure 9-4'!A10='Figure 9-4'!$E$15,'Tables 8-2, 8-3'!B11*(1+'Figure 9-4'!$H$14)+'Figure 9-4'!$H$15*('Tables 8-2, 8-3'!B12+'Tables 8-2, 8-3'!B13),IF('Figure 9-4'!A10&lt;=2+'Figure 9-4'!$E$15,IF(A10&gt;$E$15,(1-'Figure 9-4'!$H$15)*'Tables 8-2, 8-3'!B11,'Tables 8-2, 8-3'!B11),'Tables 8-2, 8-3'!B11)))</f>
        <v>2200</v>
      </c>
      <c r="K10" s="81">
        <f t="shared" si="0"/>
        <v>40</v>
      </c>
      <c r="M10" s="108">
        <f>10*D10</f>
        <v>690</v>
      </c>
    </row>
    <row r="11" spans="1:13" ht="3.75" customHeight="1" thickBot="1">
      <c r="B11" s="56"/>
      <c r="C11" s="56"/>
      <c r="D11" s="56"/>
      <c r="E11" s="56"/>
      <c r="F11" s="56"/>
      <c r="G11" s="56"/>
      <c r="H11" s="56"/>
      <c r="I11" s="56"/>
    </row>
    <row r="12" spans="1:13" ht="13.5" thickBot="1">
      <c r="A12" s="2" t="s">
        <v>34</v>
      </c>
      <c r="B12" s="56"/>
      <c r="C12" s="82">
        <f>'Tables 8-2, 8-3'!B22*160*SUM('Figure 9-4'!D5:D10)+'Tables 8-2, 8-3'!B23*SUM('Figure 9-4'!E5:E10)+'Tables 8-2, 8-3'!B19*SUM('Figure 9-4'!B5:B10)+'Tables 8-2, 8-3'!B20*SUM('Figure 9-4'!C5:C10)+'Tables 8-2, 8-3'!B17*SUM('Figure 9-4'!F5:F10)+'Tables 8-2, 8-3'!B18*SUM('Figure 9-4'!G5:G10)+'Tables 8-2, 8-3'!B16*SUM('Figure 9-4'!I5:I10)+'Tables 8-2, 8-3'!B24*SUM('Figure 9-4'!H5:H10)</f>
        <v>456880</v>
      </c>
      <c r="D12" s="56"/>
      <c r="E12" s="56"/>
      <c r="F12" s="56"/>
      <c r="G12" s="56"/>
    </row>
    <row r="13" spans="1:13" ht="12.75" customHeight="1" thickBot="1">
      <c r="F13" s="96" t="s">
        <v>51</v>
      </c>
      <c r="G13" s="97"/>
      <c r="H13" s="98">
        <v>40</v>
      </c>
    </row>
    <row r="14" spans="1:13">
      <c r="A14" s="57" t="s">
        <v>40</v>
      </c>
      <c r="B14" s="57"/>
      <c r="C14" s="68">
        <f>SUMPRODUCT(J5:J10,K5:K10)</f>
        <v>699560</v>
      </c>
      <c r="D14" s="86" t="s">
        <v>52</v>
      </c>
      <c r="E14" s="87">
        <v>1</v>
      </c>
      <c r="F14" s="99" t="s">
        <v>53</v>
      </c>
      <c r="G14" s="100"/>
      <c r="H14" s="101">
        <v>1</v>
      </c>
    </row>
    <row r="15" spans="1:13" ht="13.5" thickBot="1">
      <c r="A15" s="57" t="s">
        <v>42</v>
      </c>
      <c r="C15" s="70">
        <f>C14-C12</f>
        <v>242680</v>
      </c>
      <c r="D15" s="94" t="s">
        <v>55</v>
      </c>
      <c r="E15" s="95">
        <v>1</v>
      </c>
      <c r="F15" s="102" t="s">
        <v>54</v>
      </c>
      <c r="G15" s="103"/>
      <c r="H15" s="104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M16"/>
  <sheetViews>
    <sheetView showGridLines="0" zoomScale="120" workbookViewId="0">
      <selection activeCell="M25" sqref="M25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61</v>
      </c>
    </row>
    <row r="2" spans="1:13" ht="18.75" thickBot="1">
      <c r="A2" s="65"/>
      <c r="B2" s="63" t="s">
        <v>44</v>
      </c>
      <c r="C2" s="63" t="s">
        <v>45</v>
      </c>
      <c r="D2" s="63" t="s">
        <v>43</v>
      </c>
      <c r="E2" s="63" t="s">
        <v>46</v>
      </c>
      <c r="F2" s="63" t="s">
        <v>47</v>
      </c>
      <c r="G2" s="63" t="s">
        <v>49</v>
      </c>
      <c r="H2" s="63" t="s">
        <v>48</v>
      </c>
      <c r="I2" s="61" t="s">
        <v>50</v>
      </c>
      <c r="M2" s="112" t="s">
        <v>57</v>
      </c>
    </row>
    <row r="3" spans="1:13" ht="13.5" thickBot="1">
      <c r="A3" s="66" t="s">
        <v>21</v>
      </c>
      <c r="B3" s="64" t="s">
        <v>22</v>
      </c>
      <c r="C3" s="64" t="s">
        <v>23</v>
      </c>
      <c r="D3" s="64" t="s">
        <v>24</v>
      </c>
      <c r="E3" s="64" t="s">
        <v>39</v>
      </c>
      <c r="F3" s="64" t="s">
        <v>25</v>
      </c>
      <c r="G3" s="64" t="s">
        <v>26</v>
      </c>
      <c r="H3" s="64" t="s">
        <v>27</v>
      </c>
      <c r="I3" s="62" t="s">
        <v>28</v>
      </c>
      <c r="J3" s="13" t="s">
        <v>29</v>
      </c>
      <c r="K3" s="60" t="s">
        <v>41</v>
      </c>
      <c r="M3" s="113"/>
    </row>
    <row r="4" spans="1:13" ht="13.5" thickBot="1">
      <c r="A4" s="71">
        <v>0</v>
      </c>
      <c r="B4" s="92">
        <v>0</v>
      </c>
      <c r="C4" s="92">
        <v>0</v>
      </c>
      <c r="D4" s="92">
        <v>80</v>
      </c>
      <c r="E4" s="92">
        <v>0</v>
      </c>
      <c r="F4" s="92">
        <v>1000</v>
      </c>
      <c r="G4" s="92">
        <v>0</v>
      </c>
      <c r="H4" s="92">
        <v>0</v>
      </c>
      <c r="I4" s="93"/>
      <c r="J4" s="69"/>
      <c r="K4" s="69"/>
      <c r="M4" s="114"/>
    </row>
    <row r="5" spans="1:13">
      <c r="A5" s="71">
        <v>1</v>
      </c>
      <c r="B5" s="78">
        <v>0</v>
      </c>
      <c r="C5" s="78">
        <v>0</v>
      </c>
      <c r="D5" s="106">
        <f>D4+B5-C5</f>
        <v>80</v>
      </c>
      <c r="E5" s="78">
        <v>0</v>
      </c>
      <c r="F5" s="106">
        <f>MAX(I5+F4+H5-G4-J5,0)</f>
        <v>2600</v>
      </c>
      <c r="G5" s="106">
        <f>MAX(0,J5+G4-I5-H5-F4)</f>
        <v>0</v>
      </c>
      <c r="H5" s="78">
        <v>0</v>
      </c>
      <c r="I5" s="105">
        <f>40*D5+(E5/'Tables 8-2, 8-3'!$B$21)</f>
        <v>3200</v>
      </c>
      <c r="J5" s="80">
        <f>IF($E$14=0,'Tables 8-2, 8-3'!B6,IF('Figure 9-5'!A5='Figure 9-5'!$E$15,'Tables 8-2, 8-3'!B6*(1+'Figure 9-5'!$H$14)+'Figure 9-5'!$H$15*('Tables 8-2, 8-3'!B7+'Tables 8-2, 8-3'!B8),IF('Figure 9-5'!A5&lt;=2+'Figure 9-5'!$E$15,IF(A5&gt;$E$15,(1-'Figure 9-5'!$H$15)*'Tables 8-2, 8-3'!B6,'Tables 8-2, 8-3'!B6),'Tables 8-2, 8-3'!B6)))</f>
        <v>1600</v>
      </c>
      <c r="K5" s="80">
        <f t="shared" ref="K5:K10" si="0">IF($E$14=1,IF(A5=$E$15,$H$13-1,$H$13),$H$13)</f>
        <v>40</v>
      </c>
      <c r="M5" s="109">
        <f>10*D5</f>
        <v>800</v>
      </c>
    </row>
    <row r="6" spans="1:13">
      <c r="A6" s="71">
        <v>2</v>
      </c>
      <c r="B6" s="78">
        <v>0</v>
      </c>
      <c r="C6" s="78">
        <v>0</v>
      </c>
      <c r="D6" s="106">
        <f t="shared" ref="D6:D10" si="1">D5+B6-C6</f>
        <v>80</v>
      </c>
      <c r="E6" s="78">
        <v>0</v>
      </c>
      <c r="F6" s="106">
        <f t="shared" ref="F6:F10" si="2">MAX(I6+F5+H6-G5-J6,0)</f>
        <v>2800</v>
      </c>
      <c r="G6" s="106">
        <f t="shared" ref="G6:G10" si="3">MAX(0,J6+G5-I6-H6-F5)</f>
        <v>0</v>
      </c>
      <c r="H6" s="78">
        <v>0</v>
      </c>
      <c r="I6" s="105">
        <f>40*D6+(E6/'Tables 8-2, 8-3'!$B$21)</f>
        <v>3200</v>
      </c>
      <c r="J6" s="80">
        <f>IF($E$14=0,'Tables 8-2, 8-3'!B7,IF('Figure 9-5'!A6='Figure 9-5'!$E$15,'Tables 8-2, 8-3'!B7*(1+'Figure 9-5'!$H$14)+'Figure 9-5'!$H$15*('Tables 8-2, 8-3'!B8+'Tables 8-2, 8-3'!B9),IF('Figure 9-5'!A6&lt;=2+'Figure 9-5'!$E$15,IF(A6&gt;$E$15,(1-'Figure 9-5'!$H$15)*'Tables 8-2, 8-3'!B7,'Tables 8-2, 8-3'!B7),'Tables 8-2, 8-3'!B7)))</f>
        <v>3000</v>
      </c>
      <c r="K6" s="80">
        <f t="shared" si="0"/>
        <v>40</v>
      </c>
      <c r="M6" s="107">
        <f>10*D6</f>
        <v>800</v>
      </c>
    </row>
    <row r="7" spans="1:13">
      <c r="A7" s="71">
        <v>3</v>
      </c>
      <c r="B7" s="78">
        <v>0</v>
      </c>
      <c r="C7" s="78">
        <v>0</v>
      </c>
      <c r="D7" s="106">
        <f t="shared" si="1"/>
        <v>80</v>
      </c>
      <c r="E7" s="78">
        <v>0</v>
      </c>
      <c r="F7" s="106">
        <f t="shared" si="2"/>
        <v>2800</v>
      </c>
      <c r="G7" s="106">
        <f t="shared" si="3"/>
        <v>0</v>
      </c>
      <c r="H7" s="78">
        <v>0</v>
      </c>
      <c r="I7" s="105">
        <f>40*D7+(E7/'Tables 8-2, 8-3'!$B$21)</f>
        <v>3200</v>
      </c>
      <c r="J7" s="80">
        <f>IF($E$14=0,'Tables 8-2, 8-3'!B8,IF('Figure 9-5'!A7='Figure 9-5'!$E$15,'Tables 8-2, 8-3'!B8*(1+'Figure 9-5'!$H$14)+'Figure 9-5'!$H$15*('Tables 8-2, 8-3'!B9+'Tables 8-2, 8-3'!B10),IF('Figure 9-5'!A7&lt;=2+'Figure 9-5'!$E$15,IF(A7&gt;$E$15,(1-'Figure 9-5'!$H$15)*'Tables 8-2, 8-3'!B8,'Tables 8-2, 8-3'!B8),'Tables 8-2, 8-3'!B8)))</f>
        <v>3200</v>
      </c>
      <c r="K7" s="80">
        <f t="shared" si="0"/>
        <v>40</v>
      </c>
      <c r="M7" s="107">
        <f t="shared" ref="M7:M9" si="4">10*D7</f>
        <v>800</v>
      </c>
    </row>
    <row r="8" spans="1:13">
      <c r="A8" s="71">
        <v>4</v>
      </c>
      <c r="B8" s="78">
        <v>0</v>
      </c>
      <c r="C8" s="78">
        <v>0</v>
      </c>
      <c r="D8" s="106">
        <f t="shared" si="1"/>
        <v>80</v>
      </c>
      <c r="E8" s="78">
        <v>0</v>
      </c>
      <c r="F8" s="106">
        <f t="shared" si="2"/>
        <v>0</v>
      </c>
      <c r="G8" s="106">
        <f t="shared" si="3"/>
        <v>2380</v>
      </c>
      <c r="H8" s="78">
        <v>100</v>
      </c>
      <c r="I8" s="105">
        <f>40*D8+(E8/'Tables 8-2, 8-3'!$B$21)</f>
        <v>3200</v>
      </c>
      <c r="J8" s="80">
        <f>IF($E$14=0,'Tables 8-2, 8-3'!B9,IF('Figure 9-5'!A8='Figure 9-5'!$E$15,'Tables 8-2, 8-3'!B9*(1+'Figure 9-5'!$H$14)+'Figure 9-5'!$H$15*('Tables 8-2, 8-3'!B10+'Tables 8-2, 8-3'!B11),IF('Figure 9-5'!A8&lt;=2+'Figure 9-5'!$E$15,IF(A8&gt;$E$15,(1-'Figure 9-5'!$H$15)*'Tables 8-2, 8-3'!B9,'Tables 8-2, 8-3'!B9),'Tables 8-2, 8-3'!B9)))</f>
        <v>8480</v>
      </c>
      <c r="K8" s="80">
        <f t="shared" si="0"/>
        <v>39</v>
      </c>
      <c r="M8" s="107">
        <f t="shared" si="4"/>
        <v>800</v>
      </c>
    </row>
    <row r="9" spans="1:13">
      <c r="A9" s="71">
        <v>5</v>
      </c>
      <c r="B9" s="78">
        <v>0</v>
      </c>
      <c r="C9" s="78">
        <v>0</v>
      </c>
      <c r="D9" s="106">
        <f t="shared" si="1"/>
        <v>80</v>
      </c>
      <c r="E9" s="78">
        <v>0</v>
      </c>
      <c r="F9" s="106">
        <f t="shared" si="2"/>
        <v>0</v>
      </c>
      <c r="G9" s="106">
        <f t="shared" si="3"/>
        <v>940</v>
      </c>
      <c r="H9" s="78">
        <v>0</v>
      </c>
      <c r="I9" s="105">
        <f>40*D9+(E9/'Tables 8-2, 8-3'!$B$21)</f>
        <v>3200</v>
      </c>
      <c r="J9" s="80">
        <f>IF($E$14=0,'Tables 8-2, 8-3'!B10,IF('Figure 9-5'!A9='Figure 9-5'!$E$15,'Tables 8-2, 8-3'!B10*(1+'Figure 9-5'!$H$14)+'Figure 9-5'!$H$15*('Tables 8-2, 8-3'!B11+'Tables 8-2, 8-3'!B12),IF('Figure 9-5'!A9&lt;=2+'Figure 9-5'!$E$15,IF(A9&gt;$E$15,(1-'Figure 9-5'!$H$15)*'Tables 8-2, 8-3'!B10,'Tables 8-2, 8-3'!B10),'Tables 8-2, 8-3'!B10)))</f>
        <v>1760</v>
      </c>
      <c r="K9" s="80">
        <f t="shared" si="0"/>
        <v>40</v>
      </c>
      <c r="M9" s="107">
        <f t="shared" si="4"/>
        <v>800</v>
      </c>
    </row>
    <row r="10" spans="1:13" ht="13.5" thickBot="1">
      <c r="A10" s="72">
        <v>6</v>
      </c>
      <c r="B10" s="79">
        <v>0</v>
      </c>
      <c r="C10" s="79">
        <v>0</v>
      </c>
      <c r="D10" s="106">
        <f t="shared" si="1"/>
        <v>80</v>
      </c>
      <c r="E10" s="79">
        <v>0</v>
      </c>
      <c r="F10" s="106">
        <f t="shared" si="2"/>
        <v>500</v>
      </c>
      <c r="G10" s="106">
        <f t="shared" si="3"/>
        <v>0</v>
      </c>
      <c r="H10" s="79">
        <v>0</v>
      </c>
      <c r="I10" s="105">
        <f>40*D10+(E10/'Tables 8-2, 8-3'!$B$21)</f>
        <v>3200</v>
      </c>
      <c r="J10" s="81">
        <f>IF($E$14=0,'Tables 8-2, 8-3'!B11,IF('Figure 9-5'!A10='Figure 9-5'!$E$15,'Tables 8-2, 8-3'!B11*(1+'Figure 9-5'!$H$14)+'Figure 9-5'!$H$15*('Tables 8-2, 8-3'!B12+'Tables 8-2, 8-3'!B13),IF('Figure 9-5'!A10&lt;=2+'Figure 9-5'!$E$15,IF(A10&gt;$E$15,(1-'Figure 9-5'!$H$15)*'Tables 8-2, 8-3'!B11,'Tables 8-2, 8-3'!B11),'Tables 8-2, 8-3'!B11)))</f>
        <v>1760</v>
      </c>
      <c r="K10" s="81">
        <f t="shared" si="0"/>
        <v>40</v>
      </c>
      <c r="M10" s="108">
        <f>10*D10</f>
        <v>800</v>
      </c>
    </row>
    <row r="11" spans="1:13" ht="3.75" customHeight="1" thickBot="1">
      <c r="B11" s="56"/>
      <c r="C11" s="56"/>
      <c r="D11" s="56"/>
      <c r="E11" s="56"/>
      <c r="F11" s="56"/>
      <c r="G11" s="56"/>
      <c r="H11" s="56"/>
      <c r="I11" s="56"/>
    </row>
    <row r="12" spans="1:13" ht="13.5" thickBot="1">
      <c r="A12" s="2" t="s">
        <v>34</v>
      </c>
      <c r="B12" s="56"/>
      <c r="C12" s="82">
        <f>'Tables 8-2, 8-3'!B22*160*SUM('Figure 9-5'!D5:D10)+'Tables 8-2, 8-3'!B23*SUM('Figure 9-5'!E5:E10)+'Tables 8-2, 8-3'!B19*SUM('Figure 9-5'!B5:B10)+'Tables 8-2, 8-3'!B20*SUM('Figure 9-5'!C5:C10)+'Tables 8-2, 8-3'!B17*SUM('Figure 9-5'!F5:F10)+'Tables 8-2, 8-3'!B18*SUM('Figure 9-5'!G5:G10)+'Tables 8-2, 8-3'!B16*SUM('Figure 9-5'!I5:I10)+'Tables 8-2, 8-3'!B24*SUM('Figure 9-5'!H5:H10)</f>
        <v>536200</v>
      </c>
      <c r="D12" s="56"/>
      <c r="E12" s="56"/>
      <c r="F12" s="56"/>
      <c r="G12" s="56"/>
    </row>
    <row r="13" spans="1:13" ht="12.75" customHeight="1" thickBot="1">
      <c r="F13" s="96" t="s">
        <v>51</v>
      </c>
      <c r="G13" s="97"/>
      <c r="H13" s="98">
        <v>40</v>
      </c>
    </row>
    <row r="14" spans="1:13">
      <c r="A14" s="57" t="s">
        <v>40</v>
      </c>
      <c r="B14" s="57"/>
      <c r="C14" s="68">
        <f>SUMPRODUCT(J5:J10,K5:K10)</f>
        <v>783520</v>
      </c>
      <c r="D14" s="86" t="s">
        <v>52</v>
      </c>
      <c r="E14" s="87">
        <v>1</v>
      </c>
      <c r="F14" s="99" t="s">
        <v>53</v>
      </c>
      <c r="G14" s="100"/>
      <c r="H14" s="101">
        <v>1</v>
      </c>
    </row>
    <row r="15" spans="1:13" ht="13.5" thickBot="1">
      <c r="A15" s="57" t="s">
        <v>42</v>
      </c>
      <c r="C15" s="70">
        <f>C14-C12</f>
        <v>247320</v>
      </c>
      <c r="D15" s="94" t="s">
        <v>55</v>
      </c>
      <c r="E15" s="95">
        <v>4</v>
      </c>
      <c r="F15" s="102" t="s">
        <v>54</v>
      </c>
      <c r="G15" s="103"/>
      <c r="H15" s="104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J22"/>
  <sheetViews>
    <sheetView tabSelected="1" workbookViewId="0">
      <selection activeCell="G24" sqref="G24"/>
    </sheetView>
  </sheetViews>
  <sheetFormatPr defaultRowHeight="12.75"/>
  <cols>
    <col min="4" max="4" width="12.140625" customWidth="1"/>
    <col min="7" max="7" width="12.5703125" customWidth="1"/>
    <col min="8" max="8" width="12.42578125" customWidth="1"/>
    <col min="9" max="9" width="10.5703125" customWidth="1"/>
  </cols>
  <sheetData>
    <row r="1" spans="1:10">
      <c r="A1" s="2" t="s">
        <v>20</v>
      </c>
    </row>
    <row r="2" spans="1:10" ht="13.5" thickBot="1"/>
    <row r="3" spans="1:10" ht="13.5" thickBot="1">
      <c r="A3" s="11" t="s">
        <v>21</v>
      </c>
      <c r="B3" s="12" t="s">
        <v>22</v>
      </c>
      <c r="C3" s="12" t="s">
        <v>23</v>
      </c>
      <c r="D3" s="12" t="s">
        <v>24</v>
      </c>
      <c r="E3" s="111" t="s">
        <v>39</v>
      </c>
      <c r="F3" s="12" t="s">
        <v>25</v>
      </c>
      <c r="G3" s="12" t="s">
        <v>26</v>
      </c>
      <c r="H3" s="12" t="s">
        <v>27</v>
      </c>
      <c r="I3" s="13" t="s">
        <v>28</v>
      </c>
      <c r="J3" s="28" t="s">
        <v>29</v>
      </c>
    </row>
    <row r="4" spans="1:10">
      <c r="A4" s="21">
        <v>0</v>
      </c>
      <c r="B4" s="22">
        <v>0</v>
      </c>
      <c r="C4" s="22">
        <v>0</v>
      </c>
      <c r="D4" s="22">
        <v>80</v>
      </c>
      <c r="E4" s="22"/>
      <c r="F4" s="115">
        <v>1000</v>
      </c>
      <c r="G4" s="22">
        <v>0</v>
      </c>
      <c r="H4" s="22">
        <v>0</v>
      </c>
      <c r="I4" s="23"/>
      <c r="J4" s="25"/>
    </row>
    <row r="5" spans="1:10">
      <c r="A5" s="14">
        <v>1</v>
      </c>
      <c r="B5" s="15">
        <v>0</v>
      </c>
      <c r="C5" s="15">
        <v>18</v>
      </c>
      <c r="D5" s="15">
        <v>62</v>
      </c>
      <c r="E5" s="15">
        <v>0</v>
      </c>
      <c r="F5" s="116">
        <v>1880</v>
      </c>
      <c r="G5" s="15">
        <v>0</v>
      </c>
      <c r="H5" s="15">
        <v>0</v>
      </c>
      <c r="I5" s="117">
        <v>2480</v>
      </c>
      <c r="J5" s="26">
        <v>1600</v>
      </c>
    </row>
    <row r="6" spans="1:10">
      <c r="A6" s="14">
        <v>2</v>
      </c>
      <c r="B6" s="15">
        <v>0</v>
      </c>
      <c r="C6" s="15">
        <v>0</v>
      </c>
      <c r="D6" s="15">
        <v>62</v>
      </c>
      <c r="E6" s="15">
        <v>0</v>
      </c>
      <c r="F6" s="116">
        <v>1360</v>
      </c>
      <c r="G6" s="15">
        <v>0</v>
      </c>
      <c r="H6" s="15">
        <v>0</v>
      </c>
      <c r="I6" s="117">
        <v>2480</v>
      </c>
      <c r="J6" s="26">
        <v>3000</v>
      </c>
    </row>
    <row r="7" spans="1:10">
      <c r="A7" s="14">
        <v>3</v>
      </c>
      <c r="B7" s="15">
        <v>0</v>
      </c>
      <c r="C7" s="15">
        <v>0</v>
      </c>
      <c r="D7" s="15">
        <v>62</v>
      </c>
      <c r="E7" s="15">
        <v>620</v>
      </c>
      <c r="F7" s="15">
        <v>794.99999999999943</v>
      </c>
      <c r="G7" s="15">
        <v>0</v>
      </c>
      <c r="H7" s="15">
        <v>0</v>
      </c>
      <c r="I7" s="117">
        <v>2635</v>
      </c>
      <c r="J7" s="26">
        <v>3200</v>
      </c>
    </row>
    <row r="8" spans="1:10">
      <c r="A8" s="14">
        <v>4</v>
      </c>
      <c r="B8" s="15">
        <v>0</v>
      </c>
      <c r="C8" s="15">
        <v>0</v>
      </c>
      <c r="D8" s="15">
        <v>62</v>
      </c>
      <c r="E8" s="15">
        <v>620</v>
      </c>
      <c r="F8" s="15">
        <v>0</v>
      </c>
      <c r="G8" s="15">
        <v>370.0000000000008</v>
      </c>
      <c r="H8" s="15">
        <v>0</v>
      </c>
      <c r="I8" s="117">
        <v>2635</v>
      </c>
      <c r="J8" s="26">
        <v>3800</v>
      </c>
    </row>
    <row r="9" spans="1:10">
      <c r="A9" s="14">
        <v>5</v>
      </c>
      <c r="B9" s="15">
        <v>0</v>
      </c>
      <c r="C9" s="15">
        <v>0</v>
      </c>
      <c r="D9" s="15">
        <v>62</v>
      </c>
      <c r="E9" s="15">
        <v>620</v>
      </c>
      <c r="F9" s="15">
        <v>65.000000000000526</v>
      </c>
      <c r="G9" s="15">
        <v>0</v>
      </c>
      <c r="H9" s="15">
        <v>0</v>
      </c>
      <c r="I9" s="117">
        <v>2635</v>
      </c>
      <c r="J9" s="26">
        <v>2200</v>
      </c>
    </row>
    <row r="10" spans="1:10" ht="13.5" thickBot="1">
      <c r="A10" s="3">
        <v>6</v>
      </c>
      <c r="B10" s="10">
        <v>0</v>
      </c>
      <c r="C10" s="10">
        <v>0</v>
      </c>
      <c r="D10" s="10">
        <v>62</v>
      </c>
      <c r="E10" s="10">
        <v>620</v>
      </c>
      <c r="F10" s="10">
        <v>500</v>
      </c>
      <c r="G10" s="10">
        <v>0</v>
      </c>
      <c r="H10" s="10">
        <v>0</v>
      </c>
      <c r="I10" s="118">
        <v>2635</v>
      </c>
      <c r="J10" s="27">
        <v>2200</v>
      </c>
    </row>
    <row r="12" spans="1:10">
      <c r="A12" s="2" t="s">
        <v>30</v>
      </c>
    </row>
    <row r="13" spans="1:10" ht="13.5" thickBot="1"/>
    <row r="14" spans="1:10" ht="13.5" thickBot="1">
      <c r="A14" s="18" t="s">
        <v>21</v>
      </c>
      <c r="B14" s="19" t="s">
        <v>31</v>
      </c>
      <c r="C14" s="19" t="s">
        <v>32</v>
      </c>
      <c r="D14" s="110" t="s">
        <v>62</v>
      </c>
      <c r="E14" s="110" t="s">
        <v>39</v>
      </c>
      <c r="F14" s="19" t="s">
        <v>25</v>
      </c>
      <c r="G14" s="19" t="s">
        <v>26</v>
      </c>
      <c r="H14" s="20" t="s">
        <v>27</v>
      </c>
      <c r="I14" s="16"/>
    </row>
    <row r="15" spans="1:10">
      <c r="A15" s="5">
        <v>1</v>
      </c>
      <c r="B15" s="4">
        <f>+'Tables 8-2, 8-3'!$B$19*Sheet2!B5</f>
        <v>0</v>
      </c>
      <c r="C15" s="4">
        <f>+C5*'Tables 8-2, 8-3'!$B$20</f>
        <v>9000</v>
      </c>
      <c r="D15" s="4">
        <f>+D5*'Tables 8-2, 8-3'!$B$22*8*20</f>
        <v>39680</v>
      </c>
      <c r="E15" s="4">
        <f>+E5*'Tables 8-2, 8-3'!B23</f>
        <v>0</v>
      </c>
      <c r="F15" s="4">
        <f>+F5*'Tables 8-2, 8-3'!$B$17</f>
        <v>3760</v>
      </c>
      <c r="G15" s="4">
        <f>+G5*'Tables 8-2, 8-3'!$B$18</f>
        <v>0</v>
      </c>
      <c r="H15" s="6">
        <f>+H5*'Tables 8-2, 8-3'!$B$24</f>
        <v>0</v>
      </c>
      <c r="I15" s="9"/>
    </row>
    <row r="16" spans="1:10">
      <c r="A16" s="5">
        <v>2</v>
      </c>
      <c r="B16" s="4">
        <f>+'Tables 8-2, 8-3'!$B$19*Sheet2!B6</f>
        <v>0</v>
      </c>
      <c r="C16" s="4">
        <f>+C6*'Tables 8-2, 8-3'!$B$20</f>
        <v>0</v>
      </c>
      <c r="D16" s="4">
        <f>+D6*'Tables 8-2, 8-3'!$B$22*8*20</f>
        <v>39680</v>
      </c>
      <c r="E16" s="4">
        <f>+E6*'Tables 8-2, 8-3'!B24</f>
        <v>0</v>
      </c>
      <c r="F16" s="4">
        <f>+F6*'Tables 8-2, 8-3'!$B$17</f>
        <v>2720</v>
      </c>
      <c r="G16" s="4">
        <f>+G6*'Tables 8-2, 8-3'!$B$18</f>
        <v>0</v>
      </c>
      <c r="H16" s="6">
        <f>+H6*'Tables 8-2, 8-3'!$B$24</f>
        <v>0</v>
      </c>
      <c r="I16" s="9"/>
    </row>
    <row r="17" spans="1:9">
      <c r="A17" s="5">
        <v>3</v>
      </c>
      <c r="B17" s="4">
        <f>+'Tables 8-2, 8-3'!$B$19*Sheet2!B7</f>
        <v>0</v>
      </c>
      <c r="C17" s="4">
        <f>+C7*'Tables 8-2, 8-3'!$B$20</f>
        <v>0</v>
      </c>
      <c r="D17" s="4">
        <f>+D7*'Tables 8-2, 8-3'!$B$22*8*20</f>
        <v>39680</v>
      </c>
      <c r="E17" s="4">
        <f>+E7*'Tables 8-2, 8-3'!B25</f>
        <v>0</v>
      </c>
      <c r="F17" s="4">
        <f>+F7*'Tables 8-2, 8-3'!$B$17</f>
        <v>1589.9999999999989</v>
      </c>
      <c r="G17" s="4">
        <f>+G7*'Tables 8-2, 8-3'!$B$18</f>
        <v>0</v>
      </c>
      <c r="H17" s="6">
        <f>+H7*'Tables 8-2, 8-3'!$B$24</f>
        <v>0</v>
      </c>
      <c r="I17" s="9"/>
    </row>
    <row r="18" spans="1:9">
      <c r="A18" s="5">
        <v>4</v>
      </c>
      <c r="B18" s="4">
        <f>+'Tables 8-2, 8-3'!$B$19*Sheet2!B8</f>
        <v>0</v>
      </c>
      <c r="C18" s="4">
        <f>+C8*'Tables 8-2, 8-3'!$B$20</f>
        <v>0</v>
      </c>
      <c r="D18" s="4">
        <f>+D8*'Tables 8-2, 8-3'!$B$22*8*20</f>
        <v>39680</v>
      </c>
      <c r="E18" s="4">
        <f>+E8*'Tables 8-2, 8-3'!B26</f>
        <v>0</v>
      </c>
      <c r="F18" s="4">
        <f>+F8*'Tables 8-2, 8-3'!$B$17</f>
        <v>0</v>
      </c>
      <c r="G18" s="4">
        <f>+G8*'Tables 8-2, 8-3'!$B$18</f>
        <v>1850.0000000000041</v>
      </c>
      <c r="H18" s="6">
        <f>+H8*'Tables 8-2, 8-3'!$B$24</f>
        <v>0</v>
      </c>
      <c r="I18" s="9"/>
    </row>
    <row r="19" spans="1:9">
      <c r="A19" s="5">
        <v>5</v>
      </c>
      <c r="B19" s="4">
        <f>+'Tables 8-2, 8-3'!$B$19*Sheet2!B9</f>
        <v>0</v>
      </c>
      <c r="C19" s="4">
        <f>+C9*'Tables 8-2, 8-3'!$B$20</f>
        <v>0</v>
      </c>
      <c r="D19" s="4">
        <f>+D9*'Tables 8-2, 8-3'!$B$22*8*20</f>
        <v>39680</v>
      </c>
      <c r="E19" s="4">
        <f>+E9*'Tables 8-2, 8-3'!B27</f>
        <v>0</v>
      </c>
      <c r="F19" s="4">
        <f>+F9*'Tables 8-2, 8-3'!$B$17</f>
        <v>130.00000000000105</v>
      </c>
      <c r="G19" s="4">
        <f>+G9*'Tables 8-2, 8-3'!$B$18</f>
        <v>0</v>
      </c>
      <c r="H19" s="6">
        <f>+H9*'Tables 8-2, 8-3'!$B$24</f>
        <v>0</v>
      </c>
      <c r="I19" s="9"/>
    </row>
    <row r="20" spans="1:9" ht="13.5" thickBot="1">
      <c r="A20" s="7">
        <v>6</v>
      </c>
      <c r="B20" s="17">
        <f>+'Tables 8-2, 8-3'!$B$19*Sheet2!B10</f>
        <v>0</v>
      </c>
      <c r="C20" s="17">
        <f>+C10*'Tables 8-2, 8-3'!$B$20</f>
        <v>0</v>
      </c>
      <c r="D20" s="17">
        <f>+D10*'Tables 8-2, 8-3'!$B$22*8*20</f>
        <v>39680</v>
      </c>
      <c r="E20" s="17">
        <f>+E10*'Tables 8-2, 8-3'!B28</f>
        <v>0</v>
      </c>
      <c r="F20" s="17">
        <f>+F10*'Tables 8-2, 8-3'!$B$17</f>
        <v>1000</v>
      </c>
      <c r="G20" s="17">
        <f>+G10*'Tables 8-2, 8-3'!$B$18</f>
        <v>0</v>
      </c>
      <c r="H20" s="8">
        <f>+H10*'Tables 8-2, 8-3'!$B$24</f>
        <v>0</v>
      </c>
      <c r="I20" s="9"/>
    </row>
    <row r="21" spans="1:9" ht="13.5" thickBot="1"/>
    <row r="22" spans="1:9" ht="13.5" thickBot="1">
      <c r="A22" s="2" t="s">
        <v>34</v>
      </c>
      <c r="C22" s="24">
        <f>+SUM(B15:H20)</f>
        <v>258130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/>
  <dimension ref="A1:P24"/>
  <sheetViews>
    <sheetView workbookViewId="0">
      <selection activeCell="D14" sqref="D14"/>
    </sheetView>
  </sheetViews>
  <sheetFormatPr defaultRowHeight="12.75"/>
  <cols>
    <col min="3" max="3" width="12.28515625" bestFit="1" customWidth="1"/>
    <col min="4" max="4" width="12" customWidth="1"/>
    <col min="5" max="7" width="11.5703125" bestFit="1" customWidth="1"/>
    <col min="8" max="8" width="12.140625" customWidth="1"/>
    <col min="9" max="9" width="10.7109375" customWidth="1"/>
    <col min="13" max="14" width="10.5703125" customWidth="1"/>
    <col min="16" max="16" width="9.85546875" customWidth="1"/>
  </cols>
  <sheetData>
    <row r="1" spans="1:16">
      <c r="A1" s="2" t="s">
        <v>38</v>
      </c>
      <c r="M1" s="2" t="s">
        <v>35</v>
      </c>
    </row>
    <row r="2" spans="1:16" ht="13.5" thickBot="1"/>
    <row r="3" spans="1:16" ht="13.5" thickBot="1">
      <c r="A3" s="11" t="s">
        <v>21</v>
      </c>
      <c r="B3" s="12" t="s">
        <v>22</v>
      </c>
      <c r="C3" s="12" t="s">
        <v>23</v>
      </c>
      <c r="D3" s="12" t="s">
        <v>24</v>
      </c>
      <c r="E3" s="12" t="s">
        <v>39</v>
      </c>
      <c r="F3" s="12" t="s">
        <v>25</v>
      </c>
      <c r="G3" s="12" t="s">
        <v>26</v>
      </c>
      <c r="H3" s="12" t="s">
        <v>27</v>
      </c>
      <c r="I3" s="13" t="s">
        <v>28</v>
      </c>
      <c r="J3" s="28" t="s">
        <v>29</v>
      </c>
      <c r="M3" s="18" t="s">
        <v>36</v>
      </c>
      <c r="N3" s="19" t="s">
        <v>28</v>
      </c>
      <c r="O3" s="19" t="s">
        <v>25</v>
      </c>
      <c r="P3" s="20" t="s">
        <v>33</v>
      </c>
    </row>
    <row r="4" spans="1:16">
      <c r="A4" s="41">
        <v>0</v>
      </c>
      <c r="B4" s="44">
        <v>0</v>
      </c>
      <c r="C4" s="44">
        <v>0</v>
      </c>
      <c r="D4" s="44">
        <v>80</v>
      </c>
      <c r="E4" s="44">
        <v>0</v>
      </c>
      <c r="F4" s="44">
        <v>1000</v>
      </c>
      <c r="G4" s="44">
        <v>0</v>
      </c>
      <c r="H4" s="44">
        <v>0</v>
      </c>
      <c r="I4" s="45"/>
      <c r="J4" s="25"/>
      <c r="M4" s="32"/>
      <c r="N4" s="33"/>
      <c r="O4" s="33"/>
      <c r="P4" s="34"/>
    </row>
    <row r="5" spans="1:16">
      <c r="A5" s="42">
        <v>1</v>
      </c>
      <c r="B5" s="46">
        <v>0</v>
      </c>
      <c r="C5" s="46">
        <v>28.75</v>
      </c>
      <c r="D5" s="46">
        <v>51.25</v>
      </c>
      <c r="E5" s="46">
        <v>0</v>
      </c>
      <c r="F5" s="46">
        <v>1450</v>
      </c>
      <c r="G5" s="46">
        <v>0</v>
      </c>
      <c r="H5" s="46">
        <v>0</v>
      </c>
      <c r="I5" s="47">
        <v>2050</v>
      </c>
      <c r="J5" s="29">
        <v>1600</v>
      </c>
      <c r="M5" s="35">
        <f t="shared" ref="M5:M10" si="0">+D5-D4-B5+C5</f>
        <v>0</v>
      </c>
      <c r="N5" s="36">
        <f t="shared" ref="N5:N10" si="1">40*D5+(E5/4)-I5</f>
        <v>0</v>
      </c>
      <c r="O5" s="36">
        <f t="shared" ref="O5:O10" si="2">+F4-G4+I5+H5-J5-F5+G5</f>
        <v>0</v>
      </c>
      <c r="P5" s="37">
        <f t="shared" ref="P5:P10" si="3">-E5+10*D5</f>
        <v>512.5</v>
      </c>
    </row>
    <row r="6" spans="1:16">
      <c r="A6" s="42">
        <v>2</v>
      </c>
      <c r="B6" s="46">
        <v>0</v>
      </c>
      <c r="C6" s="46">
        <v>0</v>
      </c>
      <c r="D6" s="46">
        <v>51.25</v>
      </c>
      <c r="E6" s="46">
        <v>0</v>
      </c>
      <c r="F6" s="46">
        <v>499.99999999999926</v>
      </c>
      <c r="G6" s="46">
        <v>0</v>
      </c>
      <c r="H6" s="46">
        <v>0</v>
      </c>
      <c r="I6" s="47">
        <v>2050</v>
      </c>
      <c r="J6" s="29">
        <v>3000</v>
      </c>
      <c r="M6" s="35">
        <f t="shared" si="0"/>
        <v>0</v>
      </c>
      <c r="N6" s="36">
        <f t="shared" si="1"/>
        <v>0</v>
      </c>
      <c r="O6" s="36">
        <f t="shared" si="2"/>
        <v>7.3896444519050419E-13</v>
      </c>
      <c r="P6" s="37">
        <f t="shared" si="3"/>
        <v>512.5</v>
      </c>
    </row>
    <row r="7" spans="1:16">
      <c r="A7" s="42">
        <v>3</v>
      </c>
      <c r="B7" s="46">
        <v>16.25</v>
      </c>
      <c r="C7" s="46">
        <v>0</v>
      </c>
      <c r="D7" s="46">
        <v>67.5</v>
      </c>
      <c r="E7" s="46">
        <v>0</v>
      </c>
      <c r="F7" s="46">
        <v>0</v>
      </c>
      <c r="G7" s="46">
        <v>0</v>
      </c>
      <c r="H7" s="46">
        <v>0</v>
      </c>
      <c r="I7" s="47">
        <v>2700</v>
      </c>
      <c r="J7" s="29">
        <v>3200</v>
      </c>
      <c r="M7" s="35">
        <f t="shared" si="0"/>
        <v>0</v>
      </c>
      <c r="N7" s="36">
        <f t="shared" si="1"/>
        <v>0</v>
      </c>
      <c r="O7" s="36">
        <f t="shared" si="2"/>
        <v>-9.0949470177292824E-13</v>
      </c>
      <c r="P7" s="37">
        <f t="shared" si="3"/>
        <v>675</v>
      </c>
    </row>
    <row r="8" spans="1:16">
      <c r="A8" s="42">
        <v>4</v>
      </c>
      <c r="B8" s="46">
        <v>0</v>
      </c>
      <c r="C8" s="46">
        <v>0</v>
      </c>
      <c r="D8" s="46">
        <v>67.5</v>
      </c>
      <c r="E8" s="46">
        <v>0</v>
      </c>
      <c r="F8" s="46">
        <v>0</v>
      </c>
      <c r="G8" s="46">
        <v>500</v>
      </c>
      <c r="H8" s="46">
        <v>600.00000000000091</v>
      </c>
      <c r="I8" s="47">
        <v>2700</v>
      </c>
      <c r="J8" s="29">
        <v>3800</v>
      </c>
      <c r="M8" s="35">
        <f t="shared" si="0"/>
        <v>0</v>
      </c>
      <c r="N8" s="36">
        <f t="shared" si="1"/>
        <v>0</v>
      </c>
      <c r="O8" s="36">
        <f t="shared" si="2"/>
        <v>9.0949470177292824E-13</v>
      </c>
      <c r="P8" s="37">
        <f t="shared" si="3"/>
        <v>675</v>
      </c>
    </row>
    <row r="9" spans="1:16">
      <c r="A9" s="42">
        <v>5</v>
      </c>
      <c r="B9" s="46">
        <v>0</v>
      </c>
      <c r="C9" s="46">
        <v>0</v>
      </c>
      <c r="D9" s="46">
        <v>67.5</v>
      </c>
      <c r="E9" s="46">
        <v>0</v>
      </c>
      <c r="F9" s="46">
        <v>0</v>
      </c>
      <c r="G9" s="46">
        <v>0</v>
      </c>
      <c r="H9" s="46">
        <v>0</v>
      </c>
      <c r="I9" s="47">
        <v>2700</v>
      </c>
      <c r="J9" s="29">
        <v>2200</v>
      </c>
      <c r="M9" s="35">
        <f t="shared" si="0"/>
        <v>0</v>
      </c>
      <c r="N9" s="36">
        <f t="shared" si="1"/>
        <v>0</v>
      </c>
      <c r="O9" s="36">
        <f t="shared" si="2"/>
        <v>0</v>
      </c>
      <c r="P9" s="37">
        <f t="shared" si="3"/>
        <v>675</v>
      </c>
    </row>
    <row r="10" spans="1:16" ht="13.5" thickBot="1">
      <c r="A10" s="43">
        <v>6</v>
      </c>
      <c r="B10" s="48">
        <v>0</v>
      </c>
      <c r="C10" s="48">
        <v>0</v>
      </c>
      <c r="D10" s="48">
        <v>67.5</v>
      </c>
      <c r="E10" s="48">
        <v>0</v>
      </c>
      <c r="F10" s="48">
        <v>500</v>
      </c>
      <c r="G10" s="48">
        <v>0</v>
      </c>
      <c r="H10" s="48">
        <v>0</v>
      </c>
      <c r="I10" s="49">
        <v>2700</v>
      </c>
      <c r="J10" s="30">
        <v>2200</v>
      </c>
      <c r="M10" s="38">
        <f t="shared" si="0"/>
        <v>0</v>
      </c>
      <c r="N10" s="39">
        <f t="shared" si="1"/>
        <v>0</v>
      </c>
      <c r="O10" s="39">
        <f t="shared" si="2"/>
        <v>0</v>
      </c>
      <c r="P10" s="40">
        <f t="shared" si="3"/>
        <v>675</v>
      </c>
    </row>
    <row r="12" spans="1:16">
      <c r="A12" s="2" t="s">
        <v>30</v>
      </c>
    </row>
    <row r="13" spans="1:16" ht="13.5" thickBot="1"/>
    <row r="14" spans="1:16" ht="13.5" thickBot="1">
      <c r="A14" s="18" t="s">
        <v>21</v>
      </c>
      <c r="B14" s="19" t="s">
        <v>31</v>
      </c>
      <c r="C14" s="19" t="s">
        <v>32</v>
      </c>
      <c r="D14" s="110" t="s">
        <v>62</v>
      </c>
      <c r="E14" s="110" t="s">
        <v>39</v>
      </c>
      <c r="F14" s="19" t="s">
        <v>25</v>
      </c>
      <c r="G14" s="19" t="s">
        <v>26</v>
      </c>
      <c r="H14" s="19" t="s">
        <v>27</v>
      </c>
      <c r="I14" s="20" t="s">
        <v>37</v>
      </c>
    </row>
    <row r="15" spans="1:16">
      <c r="A15" s="31">
        <v>1</v>
      </c>
      <c r="B15" s="50">
        <f>+'Tables 8-2, 8-3'!$B$19*Sheet2!B5</f>
        <v>0</v>
      </c>
      <c r="C15" s="50">
        <f>+C5*'Tables 8-2, 8-3'!$B$20</f>
        <v>14375</v>
      </c>
      <c r="D15" s="50">
        <f>+D5*'Tables 8-2, 8-3'!$B$22*8*20</f>
        <v>32800</v>
      </c>
      <c r="E15" s="50">
        <f>+E5*'Tables 8-2, 8-3'!$B$23</f>
        <v>0</v>
      </c>
      <c r="F15" s="50">
        <f>+F5*'Tables 8-2, 8-3'!$B$17</f>
        <v>2900</v>
      </c>
      <c r="G15" s="50">
        <f>+G5*'Tables 8-2, 8-3'!$B$18</f>
        <v>0</v>
      </c>
      <c r="H15" s="50">
        <f>+H5*'Tables 8-2, 8-3'!$B$24</f>
        <v>0</v>
      </c>
      <c r="I15" s="51">
        <f>I5*'Tables 8-2, 8-3'!$B$16</f>
        <v>20500</v>
      </c>
    </row>
    <row r="16" spans="1:16">
      <c r="A16" s="5">
        <v>2</v>
      </c>
      <c r="B16" s="52">
        <f>+'Tables 8-2, 8-3'!$B$19*Sheet2!B6</f>
        <v>0</v>
      </c>
      <c r="C16" s="52">
        <f>+C6*'Tables 8-2, 8-3'!$B$20</f>
        <v>0</v>
      </c>
      <c r="D16" s="52">
        <f>+D6*'Tables 8-2, 8-3'!$B$22*8*20</f>
        <v>32800</v>
      </c>
      <c r="E16" s="52">
        <f>+E6*'Tables 8-2, 8-3'!$B$23</f>
        <v>0</v>
      </c>
      <c r="F16" s="52">
        <f>+F6*'Tables 8-2, 8-3'!$B$17</f>
        <v>999.99999999999852</v>
      </c>
      <c r="G16" s="52">
        <f>+G6*'Tables 8-2, 8-3'!$B$18</f>
        <v>0</v>
      </c>
      <c r="H16" s="52">
        <f>+H6*'Tables 8-2, 8-3'!$B$24</f>
        <v>0</v>
      </c>
      <c r="I16" s="53">
        <f>I6*'Tables 8-2, 8-3'!$B$16</f>
        <v>20500</v>
      </c>
    </row>
    <row r="17" spans="1:9">
      <c r="A17" s="5">
        <v>3</v>
      </c>
      <c r="B17" s="52">
        <f>+'Tables 8-2, 8-3'!$B$19*Sheet2!B7</f>
        <v>0</v>
      </c>
      <c r="C17" s="52">
        <f>+C7*'Tables 8-2, 8-3'!$B$20</f>
        <v>0</v>
      </c>
      <c r="D17" s="52">
        <f>+D7*'Tables 8-2, 8-3'!$B$22*8*20</f>
        <v>43200</v>
      </c>
      <c r="E17" s="52">
        <f>+E7*'Tables 8-2, 8-3'!$B$23</f>
        <v>0</v>
      </c>
      <c r="F17" s="52">
        <f>+F7*'Tables 8-2, 8-3'!$B$17</f>
        <v>0</v>
      </c>
      <c r="G17" s="52">
        <f>+G7*'Tables 8-2, 8-3'!$B$18</f>
        <v>0</v>
      </c>
      <c r="H17" s="52">
        <f>+H7*'Tables 8-2, 8-3'!$B$24</f>
        <v>0</v>
      </c>
      <c r="I17" s="53">
        <f>I7*'Tables 8-2, 8-3'!$B$16</f>
        <v>27000</v>
      </c>
    </row>
    <row r="18" spans="1:9">
      <c r="A18" s="5">
        <v>4</v>
      </c>
      <c r="B18" s="52">
        <f>+'Tables 8-2, 8-3'!$B$19*Sheet2!B8</f>
        <v>0</v>
      </c>
      <c r="C18" s="52">
        <f>+C8*'Tables 8-2, 8-3'!$B$20</f>
        <v>0</v>
      </c>
      <c r="D18" s="52">
        <f>+D8*'Tables 8-2, 8-3'!$B$22*8*20</f>
        <v>43200</v>
      </c>
      <c r="E18" s="52">
        <f>+E8*'Tables 8-2, 8-3'!$B$23</f>
        <v>0</v>
      </c>
      <c r="F18" s="52">
        <f>+F8*'Tables 8-2, 8-3'!$B$17</f>
        <v>0</v>
      </c>
      <c r="G18" s="52">
        <f>+G8*'Tables 8-2, 8-3'!$B$18</f>
        <v>2500</v>
      </c>
      <c r="H18" s="52">
        <f>+H8*'Tables 8-2, 8-3'!$B$24</f>
        <v>18000.000000000029</v>
      </c>
      <c r="I18" s="53">
        <f>I8*'Tables 8-2, 8-3'!$B$16</f>
        <v>27000</v>
      </c>
    </row>
    <row r="19" spans="1:9">
      <c r="A19" s="5">
        <v>5</v>
      </c>
      <c r="B19" s="52">
        <f>+'Tables 8-2, 8-3'!$B$19*Sheet2!B9</f>
        <v>0</v>
      </c>
      <c r="C19" s="52">
        <f>+C9*'Tables 8-2, 8-3'!$B$20</f>
        <v>0</v>
      </c>
      <c r="D19" s="52">
        <f>+D9*'Tables 8-2, 8-3'!$B$22*8*20</f>
        <v>43200</v>
      </c>
      <c r="E19" s="52">
        <f>+E9*'Tables 8-2, 8-3'!$B$23</f>
        <v>0</v>
      </c>
      <c r="F19" s="52">
        <f>+F9*'Tables 8-2, 8-3'!$B$17</f>
        <v>0</v>
      </c>
      <c r="G19" s="52">
        <f>+G9*'Tables 8-2, 8-3'!$B$18</f>
        <v>0</v>
      </c>
      <c r="H19" s="52">
        <f>+H9*'Tables 8-2, 8-3'!$B$24</f>
        <v>0</v>
      </c>
      <c r="I19" s="53">
        <f>I9*'Tables 8-2, 8-3'!$B$16</f>
        <v>27000</v>
      </c>
    </row>
    <row r="20" spans="1:9" ht="13.5" thickBot="1">
      <c r="A20" s="7">
        <v>6</v>
      </c>
      <c r="B20" s="54">
        <f>+'Tables 8-2, 8-3'!$B$19*Sheet2!B10</f>
        <v>0</v>
      </c>
      <c r="C20" s="54">
        <f>+C10*'Tables 8-2, 8-3'!$B$20</f>
        <v>0</v>
      </c>
      <c r="D20" s="54">
        <f>+D10*'Tables 8-2, 8-3'!$B$22*8*20</f>
        <v>43200</v>
      </c>
      <c r="E20" s="54">
        <f>+E10*'Tables 8-2, 8-3'!B23</f>
        <v>0</v>
      </c>
      <c r="F20" s="54">
        <f>+F10*'Tables 8-2, 8-3'!$B$17</f>
        <v>1000</v>
      </c>
      <c r="G20" s="54">
        <f>+G10*'Tables 8-2, 8-3'!$B$18</f>
        <v>0</v>
      </c>
      <c r="H20" s="54">
        <f>+H10*'Tables 8-2, 8-3'!$B$24</f>
        <v>0</v>
      </c>
      <c r="I20" s="55">
        <f>I10*'Tables 8-2, 8-3'!$B$16</f>
        <v>27000</v>
      </c>
    </row>
    <row r="21" spans="1:9" ht="13.5" thickBot="1">
      <c r="B21" s="56"/>
      <c r="C21" s="56"/>
      <c r="D21" s="56"/>
      <c r="E21" s="56"/>
      <c r="F21" s="56"/>
      <c r="G21" s="56"/>
      <c r="H21" s="56"/>
      <c r="I21" s="56"/>
    </row>
    <row r="22" spans="1:9" ht="13.5" thickBot="1">
      <c r="A22" s="2" t="s">
        <v>34</v>
      </c>
      <c r="B22" s="56"/>
      <c r="C22" s="58">
        <f>+SUM(B15:I20)</f>
        <v>427175</v>
      </c>
      <c r="D22" s="56"/>
      <c r="E22" s="56"/>
      <c r="F22" s="56"/>
      <c r="G22" s="56"/>
      <c r="H22" s="56"/>
      <c r="I22" s="56"/>
    </row>
    <row r="24" spans="1:9">
      <c r="A24" s="57" t="s">
        <v>40</v>
      </c>
      <c r="B24" s="57"/>
      <c r="C24" s="59">
        <f>SUM(J5:J10)*31</f>
        <v>496000</v>
      </c>
    </row>
  </sheetData>
  <phoneticPr fontId="0" type="noConversion"/>
  <pageMargins left="0.75" right="0.75" top="1" bottom="1" header="0.5" footer="0.5"/>
  <pageSetup orientation="portrait" horizontalDpi="0" verticalDpi="300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Tables 8-2, 8-3</vt:lpstr>
      <vt:lpstr>Planning</vt:lpstr>
      <vt:lpstr>Figure 9-2</vt:lpstr>
      <vt:lpstr>Figure 9-3</vt:lpstr>
      <vt:lpstr>Figure 9-4</vt:lpstr>
      <vt:lpstr>Figure 9-5</vt:lpstr>
      <vt:lpstr>Sheet2</vt:lpstr>
      <vt:lpstr>Sheet3</vt:lpstr>
      <vt:lpstr>Sheet4</vt:lpstr>
      <vt:lpstr>Plan Chart</vt:lpstr>
      <vt:lpstr>'Figure 9-2'!Print_Area</vt:lpstr>
      <vt:lpstr>'Figure 9-3'!Print_Area</vt:lpstr>
      <vt:lpstr>'Figure 9-4'!Print_Area</vt:lpstr>
      <vt:lpstr>'Figure 9-5'!Print_Area</vt:lpstr>
      <vt:lpstr>Planning!Print_Area</vt:lpstr>
    </vt:vector>
  </TitlesOfParts>
  <Company>KGSM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Supply Chain Management - 6th Edition</dc:subject>
  <dc:creator>Chopra/Mabe</dc:creator>
  <cp:lastModifiedBy>laser</cp:lastModifiedBy>
  <cp:lastPrinted>1998-08-05T15:51:27Z</cp:lastPrinted>
  <dcterms:created xsi:type="dcterms:W3CDTF">1997-07-17T14:28:53Z</dcterms:created>
  <dcterms:modified xsi:type="dcterms:W3CDTF">2017-09-22T13:30:06Z</dcterms:modified>
</cp:coreProperties>
</file>